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良中行冷链物流班车配送表" sheetId="1" r:id="rId1"/>
    <sheet name="良中行冷链班车标准运费价格表" sheetId="2" r:id="rId2"/>
    <sheet name="各区域仓储费用" sheetId="3" r:id="rId3"/>
  </sheets>
  <calcPr calcId="114210"/>
</workbook>
</file>

<file path=xl/calcChain.xml><?xml version="1.0" encoding="utf-8"?>
<calcChain xmlns="http://schemas.openxmlformats.org/spreadsheetml/2006/main">
  <c r="K129" i="2"/>
  <c r="J129"/>
  <c r="I129"/>
  <c r="H129"/>
  <c r="K128"/>
  <c r="J128"/>
  <c r="I128"/>
  <c r="H128"/>
  <c r="K127"/>
  <c r="J127"/>
  <c r="I127"/>
  <c r="H127"/>
  <c r="K126"/>
  <c r="J126"/>
  <c r="I126"/>
  <c r="H126"/>
  <c r="K125"/>
  <c r="J125"/>
  <c r="I125"/>
  <c r="H125"/>
  <c r="K124"/>
  <c r="J124"/>
  <c r="I124"/>
  <c r="H124"/>
  <c r="K123"/>
  <c r="J123"/>
  <c r="I123"/>
  <c r="H123"/>
  <c r="K122"/>
  <c r="J122"/>
  <c r="I122"/>
  <c r="H122"/>
  <c r="K121"/>
  <c r="J121"/>
  <c r="I121"/>
  <c r="H121"/>
  <c r="K120"/>
  <c r="J120"/>
  <c r="I120"/>
  <c r="H120"/>
  <c r="K119"/>
  <c r="J119"/>
  <c r="I119"/>
  <c r="H119"/>
  <c r="K118"/>
  <c r="J118"/>
  <c r="I118"/>
  <c r="H118"/>
  <c r="K117"/>
  <c r="J117"/>
  <c r="I117"/>
  <c r="H117"/>
  <c r="K116"/>
  <c r="J116"/>
  <c r="I116"/>
  <c r="H116"/>
  <c r="K115"/>
  <c r="J115"/>
  <c r="I115"/>
  <c r="H115"/>
  <c r="K114"/>
  <c r="J114"/>
  <c r="I114"/>
  <c r="H114"/>
  <c r="K113"/>
  <c r="J113"/>
  <c r="I113"/>
  <c r="H113"/>
  <c r="K112"/>
  <c r="J112"/>
  <c r="I112"/>
  <c r="H112"/>
  <c r="K111"/>
  <c r="J111"/>
  <c r="I111"/>
  <c r="H111"/>
  <c r="K110"/>
  <c r="J110"/>
  <c r="I110"/>
  <c r="H110"/>
  <c r="K109"/>
  <c r="J109"/>
  <c r="I109"/>
  <c r="H109"/>
  <c r="K108"/>
  <c r="J108"/>
  <c r="I108"/>
  <c r="H108"/>
  <c r="K107"/>
  <c r="J107"/>
  <c r="I107"/>
  <c r="H107"/>
  <c r="K106"/>
  <c r="J106"/>
  <c r="I106"/>
  <c r="H106"/>
  <c r="K105"/>
  <c r="J105"/>
  <c r="I105"/>
  <c r="H105"/>
  <c r="K104"/>
  <c r="J104"/>
  <c r="I104"/>
  <c r="H104"/>
  <c r="K103"/>
  <c r="J103"/>
  <c r="I103"/>
  <c r="H103"/>
  <c r="K102"/>
  <c r="J102"/>
  <c r="I102"/>
  <c r="H102"/>
  <c r="K101"/>
  <c r="J101"/>
  <c r="I101"/>
  <c r="H101"/>
  <c r="K100"/>
  <c r="J100"/>
  <c r="I100"/>
  <c r="H100"/>
  <c r="K99"/>
  <c r="J99"/>
  <c r="I99"/>
  <c r="H99"/>
  <c r="K98"/>
  <c r="J98"/>
  <c r="I98"/>
  <c r="H98"/>
  <c r="K97"/>
  <c r="J97"/>
  <c r="I97"/>
  <c r="H97"/>
  <c r="K96"/>
  <c r="J96"/>
  <c r="I96"/>
  <c r="H96"/>
  <c r="K95"/>
  <c r="J95"/>
  <c r="I95"/>
  <c r="H95"/>
  <c r="K94"/>
  <c r="J94"/>
  <c r="I94"/>
  <c r="H94"/>
  <c r="K93"/>
  <c r="J93"/>
  <c r="I93"/>
  <c r="H93"/>
  <c r="K92"/>
  <c r="J92"/>
  <c r="I92"/>
  <c r="H92"/>
  <c r="K91"/>
  <c r="J91"/>
  <c r="I91"/>
  <c r="H91"/>
  <c r="K90"/>
  <c r="J90"/>
  <c r="I90"/>
  <c r="H90"/>
  <c r="K89"/>
  <c r="J89"/>
  <c r="I89"/>
  <c r="H89"/>
  <c r="K88"/>
  <c r="J88"/>
  <c r="I88"/>
  <c r="H88"/>
  <c r="K87"/>
  <c r="J87"/>
  <c r="I87"/>
  <c r="H87"/>
  <c r="K86"/>
  <c r="J86"/>
  <c r="I86"/>
  <c r="H86"/>
  <c r="K85"/>
  <c r="J85"/>
  <c r="I85"/>
  <c r="H85"/>
  <c r="K84"/>
  <c r="J84"/>
  <c r="I84"/>
  <c r="H84"/>
  <c r="K83"/>
  <c r="J83"/>
  <c r="I83"/>
  <c r="H83"/>
  <c r="K82"/>
  <c r="J82"/>
  <c r="I82"/>
  <c r="H82"/>
  <c r="K81"/>
  <c r="J81"/>
  <c r="I81"/>
  <c r="H81"/>
  <c r="K80"/>
  <c r="J80"/>
  <c r="I80"/>
  <c r="H80"/>
  <c r="K79"/>
  <c r="J79"/>
  <c r="I79"/>
  <c r="H79"/>
  <c r="K78"/>
  <c r="J78"/>
  <c r="I78"/>
  <c r="H78"/>
  <c r="K77"/>
  <c r="J77"/>
  <c r="I77"/>
  <c r="H77"/>
  <c r="K76"/>
  <c r="J76"/>
  <c r="I76"/>
  <c r="H76"/>
  <c r="K75"/>
  <c r="J75"/>
  <c r="I75"/>
  <c r="H75"/>
  <c r="K74"/>
  <c r="J74"/>
  <c r="I74"/>
  <c r="H74"/>
  <c r="K73"/>
  <c r="J73"/>
  <c r="I73"/>
  <c r="H73"/>
  <c r="K72"/>
  <c r="J72"/>
  <c r="I72"/>
  <c r="H72"/>
  <c r="K71"/>
  <c r="J71"/>
  <c r="I71"/>
  <c r="H71"/>
  <c r="K70"/>
  <c r="J70"/>
  <c r="I70"/>
  <c r="H70"/>
  <c r="K69"/>
  <c r="J69"/>
  <c r="I69"/>
  <c r="H69"/>
  <c r="K68"/>
  <c r="J68"/>
  <c r="I68"/>
  <c r="H68"/>
  <c r="K67"/>
  <c r="J67"/>
  <c r="I67"/>
  <c r="H67"/>
  <c r="K66"/>
  <c r="J66"/>
  <c r="I66"/>
  <c r="H66"/>
  <c r="K65"/>
  <c r="J65"/>
  <c r="I65"/>
  <c r="H65"/>
  <c r="K64"/>
  <c r="J64"/>
  <c r="I64"/>
  <c r="H64"/>
  <c r="K63"/>
  <c r="J63"/>
  <c r="I63"/>
  <c r="H63"/>
  <c r="K62"/>
  <c r="J62"/>
  <c r="I62"/>
  <c r="H62"/>
  <c r="K61"/>
  <c r="J61"/>
  <c r="I61"/>
  <c r="H61"/>
  <c r="K60"/>
  <c r="J60"/>
  <c r="I60"/>
  <c r="H60"/>
  <c r="K59"/>
  <c r="J59"/>
  <c r="I59"/>
  <c r="H59"/>
  <c r="K58"/>
  <c r="J58"/>
  <c r="I58"/>
  <c r="H58"/>
  <c r="K57"/>
  <c r="J57"/>
  <c r="I57"/>
  <c r="H57"/>
  <c r="K56"/>
  <c r="J56"/>
  <c r="I56"/>
  <c r="H56"/>
  <c r="K55"/>
  <c r="J55"/>
  <c r="I55"/>
  <c r="H55"/>
  <c r="K54"/>
  <c r="J54"/>
  <c r="I54"/>
  <c r="H54"/>
  <c r="K53"/>
  <c r="J53"/>
  <c r="I53"/>
  <c r="H53"/>
  <c r="K52"/>
  <c r="J52"/>
  <c r="I52"/>
  <c r="H52"/>
  <c r="K51"/>
  <c r="J51"/>
  <c r="I51"/>
  <c r="H51"/>
  <c r="K50"/>
  <c r="J50"/>
  <c r="I50"/>
  <c r="H50"/>
  <c r="K49"/>
  <c r="J49"/>
  <c r="I49"/>
  <c r="H49"/>
  <c r="K48"/>
  <c r="J48"/>
  <c r="I48"/>
  <c r="H48"/>
  <c r="K47"/>
  <c r="J47"/>
  <c r="I47"/>
  <c r="H47"/>
  <c r="K46"/>
  <c r="J46"/>
  <c r="I46"/>
  <c r="H46"/>
  <c r="K45"/>
  <c r="J45"/>
  <c r="I45"/>
  <c r="H45"/>
  <c r="K44"/>
  <c r="J44"/>
  <c r="I44"/>
  <c r="H44"/>
  <c r="K43"/>
  <c r="J43"/>
  <c r="I43"/>
  <c r="H43"/>
  <c r="K42"/>
  <c r="J42"/>
  <c r="I42"/>
  <c r="H42"/>
  <c r="K41"/>
  <c r="J41"/>
  <c r="I41"/>
  <c r="H41"/>
  <c r="K40"/>
  <c r="J40"/>
  <c r="I40"/>
  <c r="H40"/>
  <c r="K39"/>
  <c r="J39"/>
  <c r="I39"/>
  <c r="H39"/>
  <c r="K38"/>
  <c r="J38"/>
  <c r="I38"/>
  <c r="H38"/>
  <c r="K37"/>
  <c r="J37"/>
  <c r="I37"/>
  <c r="H37"/>
  <c r="K36"/>
  <c r="J36"/>
  <c r="I36"/>
  <c r="H36"/>
  <c r="K35"/>
  <c r="J35"/>
  <c r="I35"/>
  <c r="H35"/>
  <c r="K34"/>
  <c r="J34"/>
  <c r="I34"/>
  <c r="H34"/>
  <c r="K33"/>
  <c r="J33"/>
  <c r="I33"/>
  <c r="H33"/>
  <c r="K32"/>
  <c r="J32"/>
  <c r="I32"/>
  <c r="H32"/>
  <c r="K31"/>
  <c r="J31"/>
  <c r="I31"/>
  <c r="H31"/>
  <c r="K30"/>
  <c r="J30"/>
  <c r="I30"/>
  <c r="H30"/>
  <c r="K29"/>
  <c r="J29"/>
  <c r="I29"/>
  <c r="H29"/>
  <c r="K28"/>
  <c r="J28"/>
  <c r="I28"/>
  <c r="H28"/>
  <c r="K27"/>
  <c r="J27"/>
  <c r="I27"/>
  <c r="H27"/>
  <c r="K26"/>
  <c r="J26"/>
  <c r="I26"/>
  <c r="H26"/>
  <c r="K25"/>
  <c r="J25"/>
  <c r="I25"/>
  <c r="H25"/>
  <c r="K24"/>
  <c r="J24"/>
  <c r="I24"/>
  <c r="H24"/>
  <c r="K23"/>
  <c r="J23"/>
  <c r="I23"/>
  <c r="H23"/>
  <c r="K22"/>
  <c r="J22"/>
  <c r="I22"/>
  <c r="H22"/>
  <c r="K21"/>
  <c r="J21"/>
  <c r="I21"/>
  <c r="H21"/>
  <c r="K20"/>
  <c r="J20"/>
  <c r="I20"/>
  <c r="H20"/>
  <c r="K19"/>
  <c r="J19"/>
  <c r="I19"/>
  <c r="H19"/>
  <c r="K18"/>
  <c r="J18"/>
  <c r="I18"/>
  <c r="H18"/>
  <c r="K17"/>
  <c r="J17"/>
  <c r="I17"/>
  <c r="H17"/>
  <c r="K16"/>
  <c r="J16"/>
  <c r="I16"/>
  <c r="H16"/>
  <c r="K15"/>
  <c r="J15"/>
  <c r="I15"/>
  <c r="H15"/>
  <c r="K14"/>
  <c r="J14"/>
  <c r="I14"/>
  <c r="H14"/>
  <c r="K13"/>
  <c r="J13"/>
  <c r="I13"/>
  <c r="H13"/>
  <c r="K12"/>
  <c r="J12"/>
  <c r="I12"/>
  <c r="H12"/>
  <c r="K11"/>
  <c r="J11"/>
  <c r="I11"/>
  <c r="H11"/>
  <c r="K10"/>
  <c r="J10"/>
  <c r="I10"/>
  <c r="H10"/>
  <c r="K9"/>
  <c r="J9"/>
  <c r="I9"/>
  <c r="H9"/>
  <c r="K8"/>
  <c r="J8"/>
  <c r="I8"/>
  <c r="H8"/>
  <c r="K7"/>
  <c r="J7"/>
  <c r="I7"/>
  <c r="H7"/>
  <c r="K6"/>
  <c r="J6"/>
  <c r="I6"/>
  <c r="H6"/>
  <c r="K5"/>
  <c r="J5"/>
  <c r="I5"/>
  <c r="H5"/>
  <c r="K4"/>
  <c r="J4"/>
  <c r="I4"/>
  <c r="H4"/>
</calcChain>
</file>

<file path=xl/sharedStrings.xml><?xml version="1.0" encoding="utf-8"?>
<sst xmlns="http://schemas.openxmlformats.org/spreadsheetml/2006/main" count="588" uniqueCount="122">
  <si>
    <t>目的地</t>
  </si>
  <si>
    <t>发运方式</t>
  </si>
  <si>
    <t>年度配送量（T）</t>
  </si>
  <si>
    <t>月配送量（T）</t>
  </si>
  <si>
    <t>周配送量（T）</t>
  </si>
  <si>
    <t>周配送频次</t>
  </si>
  <si>
    <t>固定班车发运时间</t>
    <phoneticPr fontId="4" type="noConversion"/>
  </si>
  <si>
    <t>广州</t>
  </si>
  <si>
    <t>北京</t>
  </si>
  <si>
    <t>直发</t>
  </si>
  <si>
    <t>周二、周五发车</t>
    <phoneticPr fontId="4" type="noConversion"/>
  </si>
  <si>
    <t>武汉</t>
  </si>
  <si>
    <t>上海</t>
  </si>
  <si>
    <t>周二、五发车</t>
    <phoneticPr fontId="4" type="noConversion"/>
  </si>
  <si>
    <t>济南</t>
  </si>
  <si>
    <t>周二发车</t>
    <phoneticPr fontId="4" type="noConversion"/>
  </si>
  <si>
    <t>郑州</t>
  </si>
  <si>
    <t>成都</t>
  </si>
  <si>
    <t>郑州中转</t>
    <phoneticPr fontId="4" type="noConversion"/>
  </si>
  <si>
    <t>周二发车周五到郑州下周五到成都</t>
    <phoneticPr fontId="4" type="noConversion"/>
  </si>
  <si>
    <t>周二订单周五到郑州下周二到成都</t>
    <phoneticPr fontId="4" type="noConversion"/>
  </si>
  <si>
    <t>周二订单周五到汉下周二到郑州周五到成都</t>
    <phoneticPr fontId="4" type="noConversion"/>
  </si>
  <si>
    <t>福州</t>
  </si>
  <si>
    <t>广州中转</t>
    <phoneticPr fontId="4" type="noConversion"/>
  </si>
  <si>
    <t>周二发车周五到广州下周五到时福州</t>
    <phoneticPr fontId="4" type="noConversion"/>
  </si>
  <si>
    <t>上海中转</t>
    <phoneticPr fontId="4" type="noConversion"/>
  </si>
  <si>
    <t>周二订单周五到上海下周二到福州</t>
    <phoneticPr fontId="4" type="noConversion"/>
  </si>
  <si>
    <t>周二发车周五到京下周二到广州再周二到</t>
    <phoneticPr fontId="4" type="noConversion"/>
  </si>
  <si>
    <t>周二发车周五到广州下周五到福州</t>
    <phoneticPr fontId="4" type="noConversion"/>
  </si>
  <si>
    <t>贵阳</t>
  </si>
  <si>
    <t>周二发车周五到广州下周五到贵阳</t>
    <phoneticPr fontId="4" type="noConversion"/>
  </si>
  <si>
    <t>周二订单周五到广州下周五到贵阳</t>
    <phoneticPr fontId="4" type="noConversion"/>
  </si>
  <si>
    <t>杭州</t>
  </si>
  <si>
    <t>周二、四、六发车</t>
    <phoneticPr fontId="4" type="noConversion"/>
  </si>
  <si>
    <t>合肥</t>
  </si>
  <si>
    <t>武汉中转</t>
    <phoneticPr fontId="4" type="noConversion"/>
  </si>
  <si>
    <t>周二发车周五到汉下周二到合肥</t>
    <phoneticPr fontId="4" type="noConversion"/>
  </si>
  <si>
    <t>周二发车周五到京下周二到汉周五到合肥</t>
    <phoneticPr fontId="4" type="noConversion"/>
  </si>
  <si>
    <t>周二发车周五到货下周二到合肥</t>
    <phoneticPr fontId="4" type="noConversion"/>
  </si>
  <si>
    <t>北京中转</t>
    <phoneticPr fontId="4" type="noConversion"/>
  </si>
  <si>
    <t>周二发车周五到京下周二到济南</t>
    <phoneticPr fontId="4" type="noConversion"/>
  </si>
  <si>
    <t>周二订单周五到京下周二到济南</t>
    <phoneticPr fontId="4" type="noConversion"/>
  </si>
  <si>
    <t>昆明</t>
  </si>
  <si>
    <t>周二发车周五到广州下周五到时昆明</t>
    <phoneticPr fontId="4" type="noConversion"/>
  </si>
  <si>
    <t>周二订单周五到广州下周五到昆明</t>
    <phoneticPr fontId="4" type="noConversion"/>
  </si>
  <si>
    <t>周二发车周五到广州下周五到昆明</t>
    <phoneticPr fontId="4" type="noConversion"/>
  </si>
  <si>
    <t>兰州</t>
  </si>
  <si>
    <t>周二发车周五到郑州下周五到兰州</t>
    <phoneticPr fontId="4" type="noConversion"/>
  </si>
  <si>
    <t>周二订单周五到郑州下周二到兰州</t>
    <phoneticPr fontId="4" type="noConversion"/>
  </si>
  <si>
    <t>周二订单周五到汉下周二到郑州周五到兰州</t>
    <phoneticPr fontId="4" type="noConversion"/>
  </si>
  <si>
    <t>南昌</t>
  </si>
  <si>
    <t>周二发车周五到汉下周二到南昌</t>
    <phoneticPr fontId="4" type="noConversion"/>
  </si>
  <si>
    <t>周二发车周五到京下周二到汉周五到南昌</t>
    <phoneticPr fontId="4" type="noConversion"/>
  </si>
  <si>
    <t>周二发车周五到货下周二到南昌</t>
    <phoneticPr fontId="4" type="noConversion"/>
  </si>
  <si>
    <t>南京</t>
  </si>
  <si>
    <t>南宁</t>
  </si>
  <si>
    <t>周二发车周五到广州下周五到时南宁</t>
    <phoneticPr fontId="4" type="noConversion"/>
  </si>
  <si>
    <t>周二订单周五到广州下周五到南宁</t>
    <phoneticPr fontId="4" type="noConversion"/>
  </si>
  <si>
    <t>周二发车周五到广州下周五到南宁</t>
    <phoneticPr fontId="4" type="noConversion"/>
  </si>
  <si>
    <t>沈阳</t>
  </si>
  <si>
    <t>周二发车周五到京下周五到沈阳</t>
    <phoneticPr fontId="4" type="noConversion"/>
  </si>
  <si>
    <t>周二发车周五到北京下周五到沈阳</t>
    <phoneticPr fontId="4" type="noConversion"/>
  </si>
  <si>
    <t>周二发车周五至京下周五到沈阳</t>
    <phoneticPr fontId="4" type="noConversion"/>
  </si>
  <si>
    <t>太原</t>
  </si>
  <si>
    <t>周二发车周五到京下周五到太原</t>
    <phoneticPr fontId="4" type="noConversion"/>
  </si>
  <si>
    <t>周二订单周五到京下周二到太原</t>
    <phoneticPr fontId="4" type="noConversion"/>
  </si>
  <si>
    <t>无锡</t>
  </si>
  <si>
    <t>西安</t>
  </si>
  <si>
    <t>周二发车周五到郑州下周五到西安</t>
    <phoneticPr fontId="4" type="noConversion"/>
  </si>
  <si>
    <t>周二订单周五到汉下周二到郑州周五到西安</t>
    <phoneticPr fontId="4" type="noConversion"/>
  </si>
  <si>
    <t>长沙</t>
  </si>
  <si>
    <t>周二发车周五到汉下周二到长沙</t>
    <phoneticPr fontId="4" type="noConversion"/>
  </si>
  <si>
    <t>周二发车周五到京下周二到汉周五到长沙</t>
    <phoneticPr fontId="4" type="noConversion"/>
  </si>
  <si>
    <t>周二发车周五到货下周二到长沙</t>
    <phoneticPr fontId="4" type="noConversion"/>
  </si>
  <si>
    <t>周二订单周五到汉下周二到郑州</t>
    <phoneticPr fontId="4" type="noConversion"/>
  </si>
  <si>
    <t>重庆</t>
  </si>
  <si>
    <t>周二发车周五到郑州下周五到重庆</t>
    <phoneticPr fontId="4" type="noConversion"/>
  </si>
  <si>
    <t>周二订单周五到郑州下周二到重庆</t>
    <phoneticPr fontId="4" type="noConversion"/>
  </si>
  <si>
    <t>周二订单周五到汉下周二到郑州周五到重庆</t>
    <phoneticPr fontId="4" type="noConversion"/>
  </si>
  <si>
    <t>发运地</t>
    <phoneticPr fontId="1" type="noConversion"/>
  </si>
  <si>
    <t>出发地</t>
    <phoneticPr fontId="4" type="noConversion"/>
  </si>
  <si>
    <t>里程</t>
  </si>
  <si>
    <t>标准价格  元/（吨*公里）</t>
  </si>
  <si>
    <t>标准价格   （元/吨）</t>
  </si>
  <si>
    <t>0〈X≤1T</t>
  </si>
  <si>
    <t>1〈X≤4T</t>
  </si>
  <si>
    <t>4T〈X≤10T</t>
  </si>
  <si>
    <t>10T〈X</t>
  </si>
  <si>
    <t>北京</t>
    <phoneticPr fontId="4" type="noConversion"/>
  </si>
  <si>
    <t>广州</t>
    <phoneticPr fontId="4" type="noConversion"/>
  </si>
  <si>
    <t>济南</t>
    <phoneticPr fontId="4" type="noConversion"/>
  </si>
  <si>
    <t>上海</t>
    <phoneticPr fontId="4" type="noConversion"/>
  </si>
  <si>
    <t>武汉</t>
    <phoneticPr fontId="4" type="noConversion"/>
  </si>
  <si>
    <t>郑州</t>
    <phoneticPr fontId="4" type="noConversion"/>
  </si>
  <si>
    <t>注：省际间各城市发货后3天到货。</t>
    <phoneticPr fontId="1" type="noConversion"/>
  </si>
  <si>
    <t>区域仓库</t>
  </si>
  <si>
    <t>产品存放周期</t>
  </si>
  <si>
    <t>仓租（元/吨/天）（包库面积按实际合同结算）</t>
  </si>
  <si>
    <t>1~3月</t>
  </si>
  <si>
    <t>1.81（1倍仓租）</t>
  </si>
  <si>
    <t>3~9月</t>
  </si>
  <si>
    <t>2.4（1.33倍仓租）</t>
  </si>
  <si>
    <t>9个月以上</t>
  </si>
  <si>
    <t>3.6（2倍仓租）</t>
  </si>
  <si>
    <t>3．6（1倍仓租）</t>
  </si>
  <si>
    <t>4．8（1.33倍仓租）</t>
  </si>
  <si>
    <t>7．2（2倍仓租）</t>
  </si>
  <si>
    <t>2.6（1倍仓租）</t>
  </si>
  <si>
    <t>3．3（1.33倍仓租）</t>
  </si>
  <si>
    <t>5（2倍仓租）</t>
  </si>
  <si>
    <t>郑州总仓</t>
  </si>
  <si>
    <t>上海总仓</t>
  </si>
  <si>
    <t>广州总仓</t>
  </si>
  <si>
    <t>北京总仓</t>
    <phoneticPr fontId="1" type="noConversion"/>
  </si>
  <si>
    <t>济南总仓</t>
    <phoneticPr fontId="1" type="noConversion"/>
  </si>
  <si>
    <t>武汉总仓</t>
    <phoneticPr fontId="1" type="noConversion"/>
  </si>
  <si>
    <t>入库力资费（元/吨）</t>
    <phoneticPr fontId="1" type="noConversion"/>
  </si>
  <si>
    <t>出库力资费（元/吨）</t>
    <phoneticPr fontId="1" type="noConversion"/>
  </si>
  <si>
    <t>管理费（元/吨）</t>
    <phoneticPr fontId="1" type="noConversion"/>
  </si>
  <si>
    <t>各区域仓储费用</t>
    <phoneticPr fontId="1" type="noConversion"/>
  </si>
  <si>
    <t>优中行冷链班车标准运费价格表</t>
    <phoneticPr fontId="4" type="noConversion"/>
  </si>
  <si>
    <t>优中行冷链物流班车配送表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</si>
</sst>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.0_ "/>
  </numFmts>
  <fonts count="1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4"/>
      <color indexed="8"/>
      <name val="宋体"/>
      <charset val="134"/>
    </font>
    <font>
      <b/>
      <sz val="18"/>
      <name val="宋体"/>
      <charset val="134"/>
    </font>
    <font>
      <b/>
      <sz val="12"/>
      <color indexed="8"/>
      <name val="宋体"/>
      <charset val="134"/>
    </font>
    <font>
      <b/>
      <sz val="12"/>
      <name val="Arial"/>
      <family val="2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0.5"/>
      <color indexed="8"/>
      <name val="仿宋"/>
      <family val="3"/>
      <charset val="134"/>
    </font>
    <font>
      <sz val="10.5"/>
      <color indexed="62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ont="0" applyFill="0" applyBorder="0" applyAlignment="0" applyProtection="0">
      <alignment vertical="center"/>
    </xf>
  </cellStyleXfs>
  <cellXfs count="78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9" fillId="0" borderId="2" xfId="1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center" vertical="center"/>
    </xf>
    <xf numFmtId="0" fontId="10" fillId="2" borderId="2" xfId="1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0" borderId="3" xfId="1" applyNumberFormat="1" applyFont="1" applyFill="1" applyBorder="1" applyAlignment="1">
      <alignment horizontal="center" vertical="center" wrapText="1"/>
    </xf>
    <xf numFmtId="0" fontId="10" fillId="0" borderId="4" xfId="1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0" fillId="0" borderId="2" xfId="1" applyNumberFormat="1" applyFont="1" applyFill="1" applyBorder="1" applyAlignment="1">
      <alignment horizontal="center" vertical="center" wrapText="1"/>
    </xf>
    <xf numFmtId="0" fontId="10" fillId="2" borderId="5" xfId="1" applyNumberFormat="1" applyFont="1" applyFill="1" applyBorder="1" applyAlignment="1">
      <alignment horizontal="center" vertical="center"/>
    </xf>
    <xf numFmtId="0" fontId="10" fillId="0" borderId="5" xfId="1" applyNumberFormat="1" applyFont="1" applyFill="1" applyBorder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1" fillId="0" borderId="3" xfId="1" applyNumberFormat="1" applyFont="1" applyFill="1" applyBorder="1" applyAlignment="1">
      <alignment horizontal="center" vertical="center"/>
    </xf>
    <xf numFmtId="0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/>
    </xf>
    <xf numFmtId="0" fontId="11" fillId="2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1" fillId="0" borderId="2" xfId="1" applyNumberFormat="1" applyFont="1" applyFill="1" applyBorder="1" applyAlignment="1">
      <alignment horizontal="center" vertical="center"/>
    </xf>
    <xf numFmtId="0" fontId="11" fillId="0" borderId="3" xfId="1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1" fillId="0" borderId="4" xfId="1" applyNumberFormat="1" applyFont="1" applyFill="1" applyBorder="1" applyAlignment="1">
      <alignment horizontal="center" vertical="center"/>
    </xf>
    <xf numFmtId="0" fontId="11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1" fillId="0" borderId="5" xfId="1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/>
    </xf>
    <xf numFmtId="0" fontId="12" fillId="0" borderId="6" xfId="0" applyFont="1" applyBorder="1" applyAlignment="1">
      <alignment horizontal="justify" vertical="center" wrapText="1"/>
    </xf>
    <xf numFmtId="0" fontId="12" fillId="0" borderId="7" xfId="0" applyFont="1" applyBorder="1" applyAlignment="1">
      <alignment horizontal="justify" vertical="center" wrapText="1"/>
    </xf>
    <xf numFmtId="0" fontId="13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>
      <alignment horizontal="center"/>
    </xf>
    <xf numFmtId="0" fontId="2" fillId="0" borderId="3" xfId="1" applyNumberFormat="1" applyFont="1" applyFill="1" applyBorder="1" applyAlignment="1">
      <alignment horizontal="center" vertical="center" wrapText="1"/>
    </xf>
    <xf numFmtId="0" fontId="8" fillId="0" borderId="2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0" fontId="7" fillId="0" borderId="2" xfId="1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center" wrapText="1"/>
    </xf>
    <xf numFmtId="0" fontId="10" fillId="0" borderId="11" xfId="0" applyNumberFormat="1" applyFont="1" applyFill="1" applyBorder="1" applyAlignment="1">
      <alignment horizontal="center" vertical="center" wrapText="1"/>
    </xf>
    <xf numFmtId="0" fontId="10" fillId="0" borderId="9" xfId="1" applyNumberFormat="1" applyFont="1" applyFill="1" applyBorder="1" applyAlignment="1">
      <alignment horizontal="center" vertical="center" wrapText="1"/>
    </xf>
    <xf numFmtId="0" fontId="10" fillId="0" borderId="10" xfId="1" applyNumberFormat="1" applyFont="1" applyFill="1" applyBorder="1" applyAlignment="1">
      <alignment horizontal="center" vertical="center" wrapText="1"/>
    </xf>
    <xf numFmtId="0" fontId="10" fillId="0" borderId="11" xfId="1" applyNumberFormat="1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2"/>
  <sheetViews>
    <sheetView tabSelected="1" workbookViewId="0">
      <selection sqref="A1:H1"/>
    </sheetView>
  </sheetViews>
  <sheetFormatPr defaultRowHeight="13.5"/>
  <cols>
    <col min="3" max="3" width="9.375" customWidth="1"/>
    <col min="4" max="4" width="14.75" customWidth="1"/>
    <col min="5" max="5" width="14.625" customWidth="1"/>
    <col min="6" max="6" width="14.25" customWidth="1"/>
    <col min="7" max="7" width="13.625" customWidth="1"/>
    <col min="8" max="8" width="39" customWidth="1"/>
  </cols>
  <sheetData>
    <row r="1" spans="1:8" ht="28.5" customHeight="1">
      <c r="A1" s="59" t="s">
        <v>121</v>
      </c>
      <c r="B1" s="59"/>
      <c r="C1" s="59"/>
      <c r="D1" s="59"/>
      <c r="E1" s="59"/>
      <c r="F1" s="59"/>
      <c r="G1" s="59"/>
      <c r="H1" s="59"/>
    </row>
    <row r="2" spans="1:8" ht="15.75" customHeight="1">
      <c r="A2" s="4" t="s">
        <v>79</v>
      </c>
      <c r="B2" s="4" t="s">
        <v>0</v>
      </c>
      <c r="C2" s="5" t="s">
        <v>1</v>
      </c>
      <c r="D2" s="6" t="s">
        <v>2</v>
      </c>
      <c r="E2" s="6" t="s">
        <v>3</v>
      </c>
      <c r="F2" s="7" t="s">
        <v>4</v>
      </c>
      <c r="G2" s="5" t="s">
        <v>5</v>
      </c>
      <c r="H2" s="8" t="s">
        <v>6</v>
      </c>
    </row>
    <row r="3" spans="1:8" ht="15.75" customHeight="1">
      <c r="A3" s="58" t="s">
        <v>8</v>
      </c>
      <c r="B3" s="9" t="s">
        <v>17</v>
      </c>
      <c r="C3" s="10" t="s">
        <v>18</v>
      </c>
      <c r="D3" s="6">
        <v>72</v>
      </c>
      <c r="E3" s="6">
        <v>6</v>
      </c>
      <c r="F3" s="7">
        <v>1.3846153846153846</v>
      </c>
      <c r="G3" s="5">
        <v>1</v>
      </c>
      <c r="H3" s="11" t="s">
        <v>20</v>
      </c>
    </row>
    <row r="4" spans="1:8" ht="15.75" customHeight="1">
      <c r="A4" s="58"/>
      <c r="B4" s="9" t="s">
        <v>22</v>
      </c>
      <c r="C4" s="12" t="s">
        <v>25</v>
      </c>
      <c r="D4" s="6">
        <v>51.5</v>
      </c>
      <c r="E4" s="6">
        <v>4.291666666666667</v>
      </c>
      <c r="F4" s="7">
        <v>0.99038461538461553</v>
      </c>
      <c r="G4" s="5">
        <v>1</v>
      </c>
      <c r="H4" s="11" t="s">
        <v>26</v>
      </c>
    </row>
    <row r="5" spans="1:8" ht="15.75" customHeight="1">
      <c r="A5" s="58"/>
      <c r="B5" s="3" t="s">
        <v>7</v>
      </c>
      <c r="C5" s="5" t="s">
        <v>9</v>
      </c>
      <c r="D5" s="6">
        <v>585.5</v>
      </c>
      <c r="E5" s="6">
        <v>48.791666666666671</v>
      </c>
      <c r="F5" s="7">
        <v>11.259615384615385</v>
      </c>
      <c r="G5" s="5">
        <v>2</v>
      </c>
      <c r="H5" s="11" t="s">
        <v>10</v>
      </c>
    </row>
    <row r="6" spans="1:8" ht="15.75" customHeight="1">
      <c r="A6" s="58"/>
      <c r="B6" s="9" t="s">
        <v>29</v>
      </c>
      <c r="C6" s="10" t="s">
        <v>23</v>
      </c>
      <c r="D6" s="6">
        <v>48.5</v>
      </c>
      <c r="E6" s="6">
        <v>4.041666666666667</v>
      </c>
      <c r="F6" s="7">
        <v>0.93269230769230771</v>
      </c>
      <c r="G6" s="5">
        <v>1</v>
      </c>
      <c r="H6" s="11" t="s">
        <v>31</v>
      </c>
    </row>
    <row r="7" spans="1:8" ht="15.75" customHeight="1">
      <c r="A7" s="58"/>
      <c r="B7" s="3" t="s">
        <v>32</v>
      </c>
      <c r="C7" s="5" t="s">
        <v>9</v>
      </c>
      <c r="D7" s="6">
        <v>470</v>
      </c>
      <c r="E7" s="6">
        <v>39.166666666666664</v>
      </c>
      <c r="F7" s="7">
        <v>9.0384615384615383</v>
      </c>
      <c r="G7" s="5">
        <v>1</v>
      </c>
      <c r="H7" s="11" t="s">
        <v>15</v>
      </c>
    </row>
    <row r="8" spans="1:8" ht="15.75" customHeight="1">
      <c r="A8" s="58"/>
      <c r="B8" s="3" t="s">
        <v>34</v>
      </c>
      <c r="C8" s="10" t="s">
        <v>35</v>
      </c>
      <c r="D8" s="6">
        <v>134.5</v>
      </c>
      <c r="E8" s="6">
        <v>11.208333333333334</v>
      </c>
      <c r="F8" s="7">
        <v>2.5865384615384617</v>
      </c>
      <c r="G8" s="5">
        <v>1</v>
      </c>
      <c r="H8" s="11" t="s">
        <v>36</v>
      </c>
    </row>
    <row r="9" spans="1:8" ht="15.75" customHeight="1">
      <c r="A9" s="58"/>
      <c r="B9" s="3" t="s">
        <v>14</v>
      </c>
      <c r="C9" s="5" t="s">
        <v>9</v>
      </c>
      <c r="D9" s="6">
        <v>99.5</v>
      </c>
      <c r="E9" s="6">
        <v>8.2916666666666661</v>
      </c>
      <c r="F9" s="7">
        <v>1.9134615384615383</v>
      </c>
      <c r="G9" s="5">
        <v>2</v>
      </c>
      <c r="H9" s="11" t="s">
        <v>10</v>
      </c>
    </row>
    <row r="10" spans="1:8" ht="15.75" customHeight="1">
      <c r="A10" s="58"/>
      <c r="B10" s="9" t="s">
        <v>42</v>
      </c>
      <c r="C10" s="10" t="s">
        <v>23</v>
      </c>
      <c r="D10" s="6">
        <v>51.5</v>
      </c>
      <c r="E10" s="6">
        <v>4.291666666666667</v>
      </c>
      <c r="F10" s="7">
        <v>0.99038461538461553</v>
      </c>
      <c r="G10" s="5">
        <v>1</v>
      </c>
      <c r="H10" s="11" t="s">
        <v>44</v>
      </c>
    </row>
    <row r="11" spans="1:8" ht="15.75" customHeight="1">
      <c r="A11" s="58"/>
      <c r="B11" s="9" t="s">
        <v>46</v>
      </c>
      <c r="C11" s="10" t="s">
        <v>18</v>
      </c>
      <c r="D11" s="6">
        <v>51.5</v>
      </c>
      <c r="E11" s="6">
        <v>4.291666666666667</v>
      </c>
      <c r="F11" s="7">
        <v>0.99038461538461553</v>
      </c>
      <c r="G11" s="5">
        <v>1</v>
      </c>
      <c r="H11" s="11" t="s">
        <v>48</v>
      </c>
    </row>
    <row r="12" spans="1:8" ht="15.75" customHeight="1">
      <c r="A12" s="58"/>
      <c r="B12" s="3" t="s">
        <v>50</v>
      </c>
      <c r="C12" s="10" t="s">
        <v>35</v>
      </c>
      <c r="D12" s="6">
        <v>139.5</v>
      </c>
      <c r="E12" s="6">
        <v>11.625</v>
      </c>
      <c r="F12" s="7">
        <v>2.6826923076923079</v>
      </c>
      <c r="G12" s="5">
        <v>1</v>
      </c>
      <c r="H12" s="11" t="s">
        <v>51</v>
      </c>
    </row>
    <row r="13" spans="1:8" ht="15.75" customHeight="1">
      <c r="A13" s="58"/>
      <c r="B13" s="3" t="s">
        <v>54</v>
      </c>
      <c r="C13" s="5" t="s">
        <v>9</v>
      </c>
      <c r="D13" s="6">
        <v>353.5</v>
      </c>
      <c r="E13" s="6">
        <v>29.458333333333336</v>
      </c>
      <c r="F13" s="7">
        <v>6.7980769230769234</v>
      </c>
      <c r="G13" s="5">
        <v>1</v>
      </c>
      <c r="H13" s="11" t="s">
        <v>15</v>
      </c>
    </row>
    <row r="14" spans="1:8" ht="15.75" customHeight="1">
      <c r="A14" s="58"/>
      <c r="B14" s="9" t="s">
        <v>55</v>
      </c>
      <c r="C14" s="10" t="s">
        <v>23</v>
      </c>
      <c r="D14" s="6">
        <v>51.5</v>
      </c>
      <c r="E14" s="6">
        <v>4.291666666666667</v>
      </c>
      <c r="F14" s="7">
        <v>0.99038461538461553</v>
      </c>
      <c r="G14" s="5">
        <v>1</v>
      </c>
      <c r="H14" s="11" t="s">
        <v>57</v>
      </c>
    </row>
    <row r="15" spans="1:8" ht="15.75" customHeight="1">
      <c r="A15" s="58"/>
      <c r="B15" s="3" t="s">
        <v>12</v>
      </c>
      <c r="C15" s="5" t="s">
        <v>9</v>
      </c>
      <c r="D15" s="6">
        <v>557</v>
      </c>
      <c r="E15" s="6">
        <v>46.416666666666664</v>
      </c>
      <c r="F15" s="7">
        <v>10.71153846153846</v>
      </c>
      <c r="G15" s="5">
        <v>2</v>
      </c>
      <c r="H15" s="11" t="s">
        <v>10</v>
      </c>
    </row>
    <row r="16" spans="1:8" ht="15.75" customHeight="1">
      <c r="A16" s="58"/>
      <c r="B16" s="9" t="s">
        <v>59</v>
      </c>
      <c r="C16" s="5" t="s">
        <v>9</v>
      </c>
      <c r="D16" s="6">
        <v>195</v>
      </c>
      <c r="E16" s="6">
        <v>16.25</v>
      </c>
      <c r="F16" s="7">
        <v>3.75</v>
      </c>
      <c r="G16" s="5">
        <v>1</v>
      </c>
      <c r="H16" s="11" t="s">
        <v>15</v>
      </c>
    </row>
    <row r="17" spans="1:8" ht="15.75" customHeight="1">
      <c r="A17" s="58"/>
      <c r="B17" s="4" t="s">
        <v>63</v>
      </c>
      <c r="C17" s="5" t="s">
        <v>9</v>
      </c>
      <c r="D17" s="6">
        <v>61.5</v>
      </c>
      <c r="E17" s="6">
        <v>5.125</v>
      </c>
      <c r="F17" s="7">
        <v>1.1826923076923077</v>
      </c>
      <c r="G17" s="5">
        <v>2</v>
      </c>
      <c r="H17" s="11" t="s">
        <v>15</v>
      </c>
    </row>
    <row r="18" spans="1:8" ht="15.75" customHeight="1">
      <c r="A18" s="58"/>
      <c r="B18" s="3" t="s">
        <v>66</v>
      </c>
      <c r="C18" s="5" t="s">
        <v>9</v>
      </c>
      <c r="D18" s="6">
        <v>471.5</v>
      </c>
      <c r="E18" s="6">
        <v>39.291666666666664</v>
      </c>
      <c r="F18" s="7">
        <v>9.0673076923076916</v>
      </c>
      <c r="G18" s="5">
        <v>1</v>
      </c>
      <c r="H18" s="11" t="s">
        <v>15</v>
      </c>
    </row>
    <row r="19" spans="1:8" ht="15.75" customHeight="1">
      <c r="A19" s="58"/>
      <c r="B19" s="2" t="s">
        <v>11</v>
      </c>
      <c r="C19" s="5" t="s">
        <v>9</v>
      </c>
      <c r="D19" s="6">
        <v>921.5</v>
      </c>
      <c r="E19" s="6">
        <v>76.791666666666671</v>
      </c>
      <c r="F19" s="7">
        <v>17.721153846153847</v>
      </c>
      <c r="G19" s="5">
        <v>2</v>
      </c>
      <c r="H19" s="11" t="s">
        <v>10</v>
      </c>
    </row>
    <row r="20" spans="1:8" ht="15.75" customHeight="1">
      <c r="A20" s="58"/>
      <c r="B20" s="9" t="s">
        <v>67</v>
      </c>
      <c r="C20" s="12" t="s">
        <v>18</v>
      </c>
      <c r="D20" s="6">
        <v>123</v>
      </c>
      <c r="E20" s="6">
        <v>10.25</v>
      </c>
      <c r="F20" s="7">
        <v>2.3653846153846154</v>
      </c>
      <c r="G20" s="5">
        <v>1</v>
      </c>
      <c r="H20" s="11" t="s">
        <v>68</v>
      </c>
    </row>
    <row r="21" spans="1:8" ht="15.75" customHeight="1">
      <c r="A21" s="58"/>
      <c r="B21" s="3" t="s">
        <v>70</v>
      </c>
      <c r="C21" s="10" t="s">
        <v>35</v>
      </c>
      <c r="D21" s="6">
        <v>273</v>
      </c>
      <c r="E21" s="6">
        <v>22.75</v>
      </c>
      <c r="F21" s="7">
        <v>5.25</v>
      </c>
      <c r="G21" s="5">
        <v>1</v>
      </c>
      <c r="H21" s="11" t="s">
        <v>71</v>
      </c>
    </row>
    <row r="22" spans="1:8" ht="15.75" customHeight="1">
      <c r="A22" s="58"/>
      <c r="B22" s="9" t="s">
        <v>16</v>
      </c>
      <c r="C22" s="5" t="s">
        <v>9</v>
      </c>
      <c r="D22" s="6">
        <v>99.5</v>
      </c>
      <c r="E22" s="6">
        <v>8.2916666666666661</v>
      </c>
      <c r="F22" s="7">
        <v>1.9134615384615383</v>
      </c>
      <c r="G22" s="5">
        <v>2</v>
      </c>
      <c r="H22" s="11" t="s">
        <v>10</v>
      </c>
    </row>
    <row r="23" spans="1:8" ht="15.75" customHeight="1">
      <c r="A23" s="58"/>
      <c r="B23" s="9" t="s">
        <v>75</v>
      </c>
      <c r="C23" s="10" t="s">
        <v>18</v>
      </c>
      <c r="D23" s="6">
        <v>69.5</v>
      </c>
      <c r="E23" s="6">
        <v>5.791666666666667</v>
      </c>
      <c r="F23" s="7">
        <v>1.3365384615384617</v>
      </c>
      <c r="G23" s="5">
        <v>1</v>
      </c>
      <c r="H23" s="11" t="s">
        <v>77</v>
      </c>
    </row>
    <row r="24" spans="1:8" ht="15.75" customHeight="1">
      <c r="A24" s="58" t="s">
        <v>7</v>
      </c>
      <c r="B24" s="3" t="s">
        <v>8</v>
      </c>
      <c r="C24" s="5" t="s">
        <v>9</v>
      </c>
      <c r="D24" s="6">
        <v>1891</v>
      </c>
      <c r="E24" s="6">
        <v>157.58333333333334</v>
      </c>
      <c r="F24" s="7">
        <v>36.365384615384599</v>
      </c>
      <c r="G24" s="5">
        <v>2</v>
      </c>
      <c r="H24" s="11" t="s">
        <v>10</v>
      </c>
    </row>
    <row r="25" spans="1:8" ht="15.75" customHeight="1">
      <c r="A25" s="58"/>
      <c r="B25" s="9" t="s">
        <v>17</v>
      </c>
      <c r="C25" s="5" t="s">
        <v>9</v>
      </c>
      <c r="D25" s="6">
        <v>175</v>
      </c>
      <c r="E25" s="6">
        <v>14.583333333333336</v>
      </c>
      <c r="F25" s="7">
        <v>3.3653846153846154</v>
      </c>
      <c r="G25" s="5">
        <v>1</v>
      </c>
      <c r="H25" s="11" t="s">
        <v>15</v>
      </c>
    </row>
    <row r="26" spans="1:8" ht="15.75" customHeight="1">
      <c r="A26" s="58"/>
      <c r="B26" s="9" t="s">
        <v>22</v>
      </c>
      <c r="C26" s="5" t="s">
        <v>9</v>
      </c>
      <c r="D26" s="6">
        <v>125</v>
      </c>
      <c r="E26" s="6">
        <v>10.416666666666666</v>
      </c>
      <c r="F26" s="7">
        <v>2.4038461538461537</v>
      </c>
      <c r="G26" s="5">
        <v>2</v>
      </c>
      <c r="H26" s="11" t="s">
        <v>10</v>
      </c>
    </row>
    <row r="27" spans="1:8" ht="15.75" customHeight="1">
      <c r="A27" s="58"/>
      <c r="B27" s="9" t="s">
        <v>29</v>
      </c>
      <c r="C27" s="5" t="s">
        <v>9</v>
      </c>
      <c r="D27" s="6">
        <v>118</v>
      </c>
      <c r="E27" s="6">
        <v>9.8333333333333339</v>
      </c>
      <c r="F27" s="7">
        <v>2.2692307692307696</v>
      </c>
      <c r="G27" s="5">
        <v>2</v>
      </c>
      <c r="H27" s="11" t="s">
        <v>10</v>
      </c>
    </row>
    <row r="28" spans="1:8" ht="15.75" customHeight="1">
      <c r="A28" s="58"/>
      <c r="B28" s="3" t="s">
        <v>32</v>
      </c>
      <c r="C28" s="5" t="s">
        <v>9</v>
      </c>
      <c r="D28" s="6">
        <v>1141.5</v>
      </c>
      <c r="E28" s="6">
        <v>95.125</v>
      </c>
      <c r="F28" s="7">
        <v>21.951923076923077</v>
      </c>
      <c r="G28" s="5">
        <v>2</v>
      </c>
      <c r="H28" s="11" t="s">
        <v>10</v>
      </c>
    </row>
    <row r="29" spans="1:8" ht="15.75" customHeight="1">
      <c r="A29" s="58"/>
      <c r="B29" s="3" t="s">
        <v>34</v>
      </c>
      <c r="C29" s="5" t="s">
        <v>9</v>
      </c>
      <c r="D29" s="6">
        <v>326</v>
      </c>
      <c r="E29" s="6">
        <v>27.166666666666664</v>
      </c>
      <c r="F29" s="7">
        <v>6.2692307692307701</v>
      </c>
      <c r="G29" s="5">
        <v>1</v>
      </c>
      <c r="H29" s="11" t="s">
        <v>15</v>
      </c>
    </row>
    <row r="30" spans="1:8" ht="15.75" customHeight="1">
      <c r="A30" s="58"/>
      <c r="B30" s="3" t="s">
        <v>14</v>
      </c>
      <c r="C30" s="10" t="s">
        <v>39</v>
      </c>
      <c r="D30" s="6">
        <v>242</v>
      </c>
      <c r="E30" s="6">
        <v>20.166666666666668</v>
      </c>
      <c r="F30" s="7">
        <v>4.6538461538461542</v>
      </c>
      <c r="G30" s="5">
        <v>1</v>
      </c>
      <c r="H30" s="11" t="s">
        <v>40</v>
      </c>
    </row>
    <row r="31" spans="1:8" ht="15.75" customHeight="1">
      <c r="A31" s="58"/>
      <c r="B31" s="9" t="s">
        <v>42</v>
      </c>
      <c r="C31" s="5" t="s">
        <v>9</v>
      </c>
      <c r="D31" s="6">
        <v>125</v>
      </c>
      <c r="E31" s="6">
        <v>10.416666666666666</v>
      </c>
      <c r="F31" s="7">
        <v>2.4038461538461537</v>
      </c>
      <c r="G31" s="5">
        <v>2</v>
      </c>
      <c r="H31" s="11" t="s">
        <v>10</v>
      </c>
    </row>
    <row r="32" spans="1:8" ht="15.75" customHeight="1">
      <c r="A32" s="58"/>
      <c r="B32" s="9" t="s">
        <v>46</v>
      </c>
      <c r="C32" s="10" t="s">
        <v>18</v>
      </c>
      <c r="D32" s="6">
        <v>125</v>
      </c>
      <c r="E32" s="6">
        <v>10.416666666666666</v>
      </c>
      <c r="F32" s="7">
        <v>2.4038461538461537</v>
      </c>
      <c r="G32" s="5">
        <v>1</v>
      </c>
      <c r="H32" s="11" t="s">
        <v>47</v>
      </c>
    </row>
    <row r="33" spans="1:8" ht="15.75" customHeight="1">
      <c r="A33" s="58"/>
      <c r="B33" s="3" t="s">
        <v>50</v>
      </c>
      <c r="C33" s="5" t="s">
        <v>9</v>
      </c>
      <c r="D33" s="6">
        <v>338.5</v>
      </c>
      <c r="E33" s="6">
        <v>28.208333333333329</v>
      </c>
      <c r="F33" s="7">
        <v>6.5096153846153841</v>
      </c>
      <c r="G33" s="5">
        <v>1</v>
      </c>
      <c r="H33" s="11" t="s">
        <v>15</v>
      </c>
    </row>
    <row r="34" spans="1:8" ht="15.75" customHeight="1">
      <c r="A34" s="58"/>
      <c r="B34" s="3" t="s">
        <v>54</v>
      </c>
      <c r="C34" s="5" t="s">
        <v>9</v>
      </c>
      <c r="D34" s="6">
        <v>858.5</v>
      </c>
      <c r="E34" s="6">
        <v>71.541666666666671</v>
      </c>
      <c r="F34" s="7">
        <v>16.509615384615387</v>
      </c>
      <c r="G34" s="5">
        <v>1</v>
      </c>
      <c r="H34" s="11" t="s">
        <v>15</v>
      </c>
    </row>
    <row r="35" spans="1:8" ht="15.75" customHeight="1">
      <c r="A35" s="58"/>
      <c r="B35" s="9" t="s">
        <v>55</v>
      </c>
      <c r="C35" s="5" t="s">
        <v>9</v>
      </c>
      <c r="D35" s="6">
        <v>125</v>
      </c>
      <c r="E35" s="6">
        <v>10.416666666666666</v>
      </c>
      <c r="F35" s="7">
        <v>2.4038461538461537</v>
      </c>
      <c r="G35" s="5">
        <v>2</v>
      </c>
      <c r="H35" s="11" t="s">
        <v>10</v>
      </c>
    </row>
    <row r="36" spans="1:8" ht="15.75" customHeight="1">
      <c r="A36" s="58"/>
      <c r="B36" s="3" t="s">
        <v>12</v>
      </c>
      <c r="C36" s="5" t="s">
        <v>9</v>
      </c>
      <c r="D36" s="6">
        <v>1353</v>
      </c>
      <c r="E36" s="6">
        <v>112.75</v>
      </c>
      <c r="F36" s="7">
        <v>26.01923076923077</v>
      </c>
      <c r="G36" s="5">
        <v>2</v>
      </c>
      <c r="H36" s="11" t="s">
        <v>10</v>
      </c>
    </row>
    <row r="37" spans="1:8" ht="15.75" customHeight="1">
      <c r="A37" s="58"/>
      <c r="B37" s="9" t="s">
        <v>59</v>
      </c>
      <c r="C37" s="10" t="s">
        <v>39</v>
      </c>
      <c r="D37" s="6">
        <v>473.5</v>
      </c>
      <c r="E37" s="6">
        <v>39.458333333333336</v>
      </c>
      <c r="F37" s="7">
        <v>9.1057692307692317</v>
      </c>
      <c r="G37" s="5">
        <v>1</v>
      </c>
      <c r="H37" s="11" t="s">
        <v>60</v>
      </c>
    </row>
    <row r="38" spans="1:8" ht="15.75" customHeight="1">
      <c r="A38" s="58"/>
      <c r="B38" s="4" t="s">
        <v>63</v>
      </c>
      <c r="C38" s="10" t="s">
        <v>39</v>
      </c>
      <c r="D38" s="6">
        <v>150</v>
      </c>
      <c r="E38" s="6">
        <v>12.5</v>
      </c>
      <c r="F38" s="7">
        <v>2.8846153846153846</v>
      </c>
      <c r="G38" s="5">
        <v>1</v>
      </c>
      <c r="H38" s="11" t="s">
        <v>64</v>
      </c>
    </row>
    <row r="39" spans="1:8" ht="15.75" customHeight="1">
      <c r="A39" s="58"/>
      <c r="B39" s="3" t="s">
        <v>66</v>
      </c>
      <c r="C39" s="5" t="s">
        <v>9</v>
      </c>
      <c r="D39" s="6">
        <v>1145</v>
      </c>
      <c r="E39" s="6">
        <v>95.416666666666671</v>
      </c>
      <c r="F39" s="7">
        <v>22.01923076923077</v>
      </c>
      <c r="G39" s="5">
        <v>2</v>
      </c>
      <c r="H39" s="11" t="s">
        <v>10</v>
      </c>
    </row>
    <row r="40" spans="1:8" ht="15.75" customHeight="1">
      <c r="A40" s="58"/>
      <c r="B40" s="3" t="s">
        <v>11</v>
      </c>
      <c r="C40" s="5" t="s">
        <v>9</v>
      </c>
      <c r="D40" s="6">
        <v>2238</v>
      </c>
      <c r="E40" s="6">
        <v>186.5</v>
      </c>
      <c r="F40" s="7">
        <v>43.03846153846154</v>
      </c>
      <c r="G40" s="5">
        <v>2</v>
      </c>
      <c r="H40" s="11" t="s">
        <v>10</v>
      </c>
    </row>
    <row r="41" spans="1:8" ht="15.75" customHeight="1">
      <c r="A41" s="58"/>
      <c r="B41" s="9" t="s">
        <v>67</v>
      </c>
      <c r="C41" s="10" t="s">
        <v>18</v>
      </c>
      <c r="D41" s="6">
        <v>298.5</v>
      </c>
      <c r="E41" s="6">
        <v>24.875</v>
      </c>
      <c r="F41" s="7">
        <v>5.7403846153846159</v>
      </c>
      <c r="G41" s="5">
        <v>1</v>
      </c>
      <c r="H41" s="11" t="s">
        <v>68</v>
      </c>
    </row>
    <row r="42" spans="1:8" ht="15.75" customHeight="1">
      <c r="A42" s="58"/>
      <c r="B42" s="3" t="s">
        <v>70</v>
      </c>
      <c r="C42" s="5" t="s">
        <v>9</v>
      </c>
      <c r="D42" s="6">
        <v>663.5</v>
      </c>
      <c r="E42" s="6">
        <v>55.291666666666657</v>
      </c>
      <c r="F42" s="7">
        <v>12.759615384615383</v>
      </c>
      <c r="G42" s="5">
        <v>1</v>
      </c>
      <c r="H42" s="11" t="s">
        <v>15</v>
      </c>
    </row>
    <row r="43" spans="1:8" ht="15.75" customHeight="1">
      <c r="A43" s="58"/>
      <c r="B43" s="9" t="s">
        <v>16</v>
      </c>
      <c r="C43" s="5" t="s">
        <v>9</v>
      </c>
      <c r="D43" s="6">
        <v>242</v>
      </c>
      <c r="E43" s="6">
        <v>20.166666666666668</v>
      </c>
      <c r="F43" s="7">
        <v>4.6538461538461542</v>
      </c>
      <c r="G43" s="5">
        <v>1</v>
      </c>
      <c r="H43" s="11" t="s">
        <v>15</v>
      </c>
    </row>
    <row r="44" spans="1:8" ht="15.75" customHeight="1">
      <c r="A44" s="58"/>
      <c r="B44" s="9" t="s">
        <v>75</v>
      </c>
      <c r="C44" s="5" t="s">
        <v>9</v>
      </c>
      <c r="D44" s="6">
        <v>168.5</v>
      </c>
      <c r="E44" s="6">
        <v>14.041666666666666</v>
      </c>
      <c r="F44" s="7">
        <v>3.240384615384615</v>
      </c>
      <c r="G44" s="5">
        <v>1</v>
      </c>
      <c r="H44" s="11" t="s">
        <v>15</v>
      </c>
    </row>
    <row r="45" spans="1:8" ht="15.75" customHeight="1">
      <c r="A45" s="58" t="s">
        <v>14</v>
      </c>
      <c r="B45" s="3" t="s">
        <v>8</v>
      </c>
      <c r="C45" s="5" t="s">
        <v>9</v>
      </c>
      <c r="D45" s="6">
        <v>356</v>
      </c>
      <c r="E45" s="6">
        <v>29.666666666666668</v>
      </c>
      <c r="F45" s="7">
        <v>6.8461538461538458</v>
      </c>
      <c r="G45" s="5">
        <v>1</v>
      </c>
      <c r="H45" s="11" t="s">
        <v>15</v>
      </c>
    </row>
    <row r="46" spans="1:8" ht="15.75" customHeight="1">
      <c r="A46" s="58"/>
      <c r="B46" s="9" t="s">
        <v>17</v>
      </c>
      <c r="C46" s="12" t="s">
        <v>18</v>
      </c>
      <c r="D46" s="6">
        <v>33</v>
      </c>
      <c r="E46" s="6">
        <v>2.75</v>
      </c>
      <c r="F46" s="7">
        <v>0.63461538461538458</v>
      </c>
      <c r="G46" s="5">
        <v>1</v>
      </c>
      <c r="H46" s="11" t="s">
        <v>19</v>
      </c>
    </row>
    <row r="47" spans="1:8" ht="15.75" customHeight="1">
      <c r="A47" s="58"/>
      <c r="B47" s="9" t="s">
        <v>22</v>
      </c>
      <c r="C47" s="10" t="s">
        <v>23</v>
      </c>
      <c r="D47" s="6">
        <v>23.5</v>
      </c>
      <c r="E47" s="6">
        <v>1.9583333333333335</v>
      </c>
      <c r="F47" s="7">
        <v>0.45192307692307687</v>
      </c>
      <c r="G47" s="5">
        <v>1</v>
      </c>
      <c r="H47" s="11" t="s">
        <v>27</v>
      </c>
    </row>
    <row r="48" spans="1:8" ht="15.75" customHeight="1">
      <c r="A48" s="58"/>
      <c r="B48" s="3" t="s">
        <v>7</v>
      </c>
      <c r="C48" s="5" t="s">
        <v>9</v>
      </c>
      <c r="D48" s="6">
        <v>267.5</v>
      </c>
      <c r="E48" s="6">
        <v>22.291666666666668</v>
      </c>
      <c r="F48" s="7">
        <v>5.1442307692307701</v>
      </c>
      <c r="G48" s="5">
        <v>1</v>
      </c>
      <c r="H48" s="11" t="s">
        <v>15</v>
      </c>
    </row>
    <row r="49" spans="1:8" ht="15.75" customHeight="1">
      <c r="A49" s="58"/>
      <c r="B49" s="9" t="s">
        <v>29</v>
      </c>
      <c r="C49" s="12" t="s">
        <v>23</v>
      </c>
      <c r="D49" s="6">
        <v>22</v>
      </c>
      <c r="E49" s="6">
        <v>1.833333333333333</v>
      </c>
      <c r="F49" s="7">
        <v>0.42307692307692307</v>
      </c>
      <c r="G49" s="5">
        <v>1</v>
      </c>
      <c r="H49" s="11" t="s">
        <v>27</v>
      </c>
    </row>
    <row r="50" spans="1:8" ht="15.75" customHeight="1">
      <c r="A50" s="58"/>
      <c r="B50" s="3" t="s">
        <v>32</v>
      </c>
      <c r="C50" s="5" t="s">
        <v>9</v>
      </c>
      <c r="D50" s="6">
        <v>215</v>
      </c>
      <c r="E50" s="6">
        <v>17.916666666666668</v>
      </c>
      <c r="F50" s="7">
        <v>4.134615384615385</v>
      </c>
      <c r="G50" s="5">
        <v>1</v>
      </c>
      <c r="H50" s="11" t="s">
        <v>15</v>
      </c>
    </row>
    <row r="51" spans="1:8" ht="15.75" customHeight="1">
      <c r="A51" s="58"/>
      <c r="B51" s="3" t="s">
        <v>34</v>
      </c>
      <c r="C51" s="10" t="s">
        <v>35</v>
      </c>
      <c r="D51" s="6">
        <v>61.5</v>
      </c>
      <c r="E51" s="6">
        <v>5.125</v>
      </c>
      <c r="F51" s="7">
        <v>1.1826923076923077</v>
      </c>
      <c r="G51" s="5">
        <v>1</v>
      </c>
      <c r="H51" s="11" t="s">
        <v>37</v>
      </c>
    </row>
    <row r="52" spans="1:8" ht="15.75" customHeight="1">
      <c r="A52" s="58"/>
      <c r="B52" s="9" t="s">
        <v>42</v>
      </c>
      <c r="C52" s="12" t="s">
        <v>23</v>
      </c>
      <c r="D52" s="6">
        <v>23.5</v>
      </c>
      <c r="E52" s="6">
        <v>1.9583333333333335</v>
      </c>
      <c r="F52" s="7">
        <v>0.45192307692307687</v>
      </c>
      <c r="G52" s="5">
        <v>1</v>
      </c>
      <c r="H52" s="11" t="s">
        <v>27</v>
      </c>
    </row>
    <row r="53" spans="1:8" ht="15.75" customHeight="1">
      <c r="A53" s="58"/>
      <c r="B53" s="9" t="s">
        <v>46</v>
      </c>
      <c r="C53" s="12" t="s">
        <v>18</v>
      </c>
      <c r="D53" s="6">
        <v>23.5</v>
      </c>
      <c r="E53" s="6">
        <v>1.9583333333333335</v>
      </c>
      <c r="F53" s="7">
        <v>0.45192307692307687</v>
      </c>
      <c r="G53" s="5">
        <v>1</v>
      </c>
      <c r="H53" s="11" t="s">
        <v>47</v>
      </c>
    </row>
    <row r="54" spans="1:8" ht="15.75" customHeight="1">
      <c r="A54" s="58"/>
      <c r="B54" s="3" t="s">
        <v>50</v>
      </c>
      <c r="C54" s="10" t="s">
        <v>35</v>
      </c>
      <c r="D54" s="6">
        <v>63.5</v>
      </c>
      <c r="E54" s="6">
        <v>5.291666666666667</v>
      </c>
      <c r="F54" s="7">
        <v>1.2211538461538463</v>
      </c>
      <c r="G54" s="5">
        <v>1</v>
      </c>
      <c r="H54" s="11" t="s">
        <v>52</v>
      </c>
    </row>
    <row r="55" spans="1:8" ht="15.75" customHeight="1">
      <c r="A55" s="58"/>
      <c r="B55" s="3" t="s">
        <v>54</v>
      </c>
      <c r="C55" s="5" t="s">
        <v>9</v>
      </c>
      <c r="D55" s="6">
        <v>161.5</v>
      </c>
      <c r="E55" s="6">
        <v>13.458333333333336</v>
      </c>
      <c r="F55" s="7">
        <v>3.1057692307692308</v>
      </c>
      <c r="G55" s="5">
        <v>1</v>
      </c>
      <c r="H55" s="11" t="s">
        <v>15</v>
      </c>
    </row>
    <row r="56" spans="1:8" ht="15.75" customHeight="1">
      <c r="A56" s="58"/>
      <c r="B56" s="9" t="s">
        <v>55</v>
      </c>
      <c r="C56" s="10" t="s">
        <v>23</v>
      </c>
      <c r="D56" s="6">
        <v>23.5</v>
      </c>
      <c r="E56" s="6">
        <v>1.9583333333333335</v>
      </c>
      <c r="F56" s="7">
        <v>0.45192307692307687</v>
      </c>
      <c r="G56" s="5">
        <v>1</v>
      </c>
      <c r="H56" s="11" t="s">
        <v>27</v>
      </c>
    </row>
    <row r="57" spans="1:8" ht="15.75" customHeight="1">
      <c r="A57" s="58"/>
      <c r="B57" s="3" t="s">
        <v>12</v>
      </c>
      <c r="C57" s="5" t="s">
        <v>9</v>
      </c>
      <c r="D57" s="6">
        <v>254.5</v>
      </c>
      <c r="E57" s="6">
        <v>21.208333333333332</v>
      </c>
      <c r="F57" s="7">
        <v>4.8942307692307692</v>
      </c>
      <c r="G57" s="5">
        <v>1</v>
      </c>
      <c r="H57" s="11" t="s">
        <v>15</v>
      </c>
    </row>
    <row r="58" spans="1:8" ht="15.75" customHeight="1">
      <c r="A58" s="58"/>
      <c r="B58" s="9" t="s">
        <v>59</v>
      </c>
      <c r="C58" s="12" t="s">
        <v>39</v>
      </c>
      <c r="D58" s="6">
        <v>89.5</v>
      </c>
      <c r="E58" s="6">
        <v>7.4583333333333339</v>
      </c>
      <c r="F58" s="7">
        <v>1.721153846153846</v>
      </c>
      <c r="G58" s="5">
        <v>1</v>
      </c>
      <c r="H58" s="11" t="s">
        <v>60</v>
      </c>
    </row>
    <row r="59" spans="1:8" ht="15.75" customHeight="1">
      <c r="A59" s="58"/>
      <c r="B59" s="4" t="s">
        <v>63</v>
      </c>
      <c r="C59" s="5" t="s">
        <v>9</v>
      </c>
      <c r="D59" s="6">
        <v>28</v>
      </c>
      <c r="E59" s="6">
        <v>2.3333333333333335</v>
      </c>
      <c r="F59" s="7">
        <v>0.53846153846153844</v>
      </c>
      <c r="G59" s="5">
        <v>1</v>
      </c>
      <c r="H59" s="11" t="s">
        <v>15</v>
      </c>
    </row>
    <row r="60" spans="1:8" ht="15.75" customHeight="1">
      <c r="A60" s="58"/>
      <c r="B60" s="3" t="s">
        <v>66</v>
      </c>
      <c r="C60" s="5" t="s">
        <v>9</v>
      </c>
      <c r="D60" s="6">
        <v>215.5</v>
      </c>
      <c r="E60" s="6">
        <v>17.958333333333332</v>
      </c>
      <c r="F60" s="7">
        <v>4.1442307692307692</v>
      </c>
      <c r="G60" s="5">
        <v>1</v>
      </c>
      <c r="H60" s="11" t="s">
        <v>15</v>
      </c>
    </row>
    <row r="61" spans="1:8" ht="15.75" customHeight="1">
      <c r="A61" s="58"/>
      <c r="B61" s="3" t="s">
        <v>11</v>
      </c>
      <c r="C61" s="5" t="s">
        <v>9</v>
      </c>
      <c r="D61" s="6">
        <v>421</v>
      </c>
      <c r="E61" s="6">
        <v>35.083333333333336</v>
      </c>
      <c r="F61" s="7">
        <v>8.0961538461538467</v>
      </c>
      <c r="G61" s="5">
        <v>1</v>
      </c>
      <c r="H61" s="11" t="s">
        <v>15</v>
      </c>
    </row>
    <row r="62" spans="1:8" ht="15.75" customHeight="1">
      <c r="A62" s="58"/>
      <c r="B62" s="9" t="s">
        <v>67</v>
      </c>
      <c r="C62" s="12" t="s">
        <v>18</v>
      </c>
      <c r="D62" s="6">
        <v>56</v>
      </c>
      <c r="E62" s="6">
        <v>4.666666666666667</v>
      </c>
      <c r="F62" s="7">
        <v>1.0769230769230769</v>
      </c>
      <c r="G62" s="5">
        <v>1</v>
      </c>
      <c r="H62" s="11" t="s">
        <v>68</v>
      </c>
    </row>
    <row r="63" spans="1:8" ht="15.75" customHeight="1">
      <c r="A63" s="58"/>
      <c r="B63" s="3" t="s">
        <v>70</v>
      </c>
      <c r="C63" s="10" t="s">
        <v>35</v>
      </c>
      <c r="D63" s="6">
        <v>125</v>
      </c>
      <c r="E63" s="6">
        <v>10.416666666666666</v>
      </c>
      <c r="F63" s="7">
        <v>2.4038461538461537</v>
      </c>
      <c r="G63" s="5">
        <v>1</v>
      </c>
      <c r="H63" s="11" t="s">
        <v>72</v>
      </c>
    </row>
    <row r="64" spans="1:8" ht="15.75" customHeight="1">
      <c r="A64" s="58"/>
      <c r="B64" s="9" t="s">
        <v>16</v>
      </c>
      <c r="C64" s="5" t="s">
        <v>9</v>
      </c>
      <c r="D64" s="6">
        <v>45.5</v>
      </c>
      <c r="E64" s="6">
        <v>3.7916666666666665</v>
      </c>
      <c r="F64" s="7">
        <v>0.87499999999999989</v>
      </c>
      <c r="G64" s="5">
        <v>1</v>
      </c>
      <c r="H64" s="11" t="s">
        <v>15</v>
      </c>
    </row>
    <row r="65" spans="1:8" ht="15.75" customHeight="1">
      <c r="A65" s="58"/>
      <c r="B65" s="9" t="s">
        <v>75</v>
      </c>
      <c r="C65" s="12" t="s">
        <v>18</v>
      </c>
      <c r="D65" s="6">
        <v>32</v>
      </c>
      <c r="E65" s="6">
        <v>2.6666666666666665</v>
      </c>
      <c r="F65" s="7">
        <v>0.61538461538461542</v>
      </c>
      <c r="G65" s="5">
        <v>1</v>
      </c>
      <c r="H65" s="11" t="s">
        <v>76</v>
      </c>
    </row>
    <row r="66" spans="1:8" ht="15.75" customHeight="1">
      <c r="A66" s="60" t="s">
        <v>12</v>
      </c>
      <c r="B66" s="3" t="s">
        <v>8</v>
      </c>
      <c r="C66" s="5" t="s">
        <v>9</v>
      </c>
      <c r="D66" s="6">
        <v>586</v>
      </c>
      <c r="E66" s="6">
        <v>48.833333333333336</v>
      </c>
      <c r="F66" s="7">
        <v>11.26923076923077</v>
      </c>
      <c r="G66" s="5">
        <v>2</v>
      </c>
      <c r="H66" s="11" t="s">
        <v>13</v>
      </c>
    </row>
    <row r="67" spans="1:8" ht="15.75" customHeight="1">
      <c r="A67" s="60"/>
      <c r="B67" s="9" t="s">
        <v>17</v>
      </c>
      <c r="C67" s="10" t="s">
        <v>18</v>
      </c>
      <c r="D67" s="6">
        <v>54</v>
      </c>
      <c r="E67" s="6">
        <v>4.5</v>
      </c>
      <c r="F67" s="7">
        <v>1.0384615384615383</v>
      </c>
      <c r="G67" s="5">
        <v>1</v>
      </c>
      <c r="H67" s="11" t="s">
        <v>21</v>
      </c>
    </row>
    <row r="68" spans="1:8" ht="15.75" customHeight="1">
      <c r="A68" s="60"/>
      <c r="B68" s="9" t="s">
        <v>22</v>
      </c>
      <c r="C68" s="5" t="s">
        <v>9</v>
      </c>
      <c r="D68" s="6">
        <v>38.5</v>
      </c>
      <c r="E68" s="6">
        <v>3.208333333333333</v>
      </c>
      <c r="F68" s="7">
        <v>0.74038461538461542</v>
      </c>
      <c r="G68" s="5">
        <v>1</v>
      </c>
      <c r="H68" s="11" t="s">
        <v>15</v>
      </c>
    </row>
    <row r="69" spans="1:8" ht="15.75" customHeight="1">
      <c r="A69" s="60"/>
      <c r="B69" s="3" t="s">
        <v>7</v>
      </c>
      <c r="C69" s="5" t="s">
        <v>9</v>
      </c>
      <c r="D69" s="6">
        <v>440.5</v>
      </c>
      <c r="E69" s="6">
        <v>36.708333333333336</v>
      </c>
      <c r="F69" s="7">
        <v>8.4711538461538467</v>
      </c>
      <c r="G69" s="5">
        <v>2</v>
      </c>
      <c r="H69" s="11" t="s">
        <v>13</v>
      </c>
    </row>
    <row r="70" spans="1:8" ht="15.75" customHeight="1">
      <c r="A70" s="60"/>
      <c r="B70" s="9" t="s">
        <v>29</v>
      </c>
      <c r="C70" s="10" t="s">
        <v>23</v>
      </c>
      <c r="D70" s="6">
        <v>36.5</v>
      </c>
      <c r="E70" s="6">
        <v>3.0416666666666665</v>
      </c>
      <c r="F70" s="7">
        <v>0.70192307692307687</v>
      </c>
      <c r="G70" s="5">
        <v>1</v>
      </c>
      <c r="H70" s="11" t="s">
        <v>31</v>
      </c>
    </row>
    <row r="71" spans="1:8" ht="15.75" customHeight="1">
      <c r="A71" s="60"/>
      <c r="B71" s="3" t="s">
        <v>32</v>
      </c>
      <c r="C71" s="5" t="s">
        <v>9</v>
      </c>
      <c r="D71" s="6">
        <v>353.5</v>
      </c>
      <c r="E71" s="6">
        <v>29.458333333333336</v>
      </c>
      <c r="F71" s="7">
        <v>6.7980769230769234</v>
      </c>
      <c r="G71" s="5">
        <v>3</v>
      </c>
      <c r="H71" s="13" t="s">
        <v>33</v>
      </c>
    </row>
    <row r="72" spans="1:8" ht="15.75" customHeight="1">
      <c r="A72" s="60"/>
      <c r="B72" s="3" t="s">
        <v>34</v>
      </c>
      <c r="C72" s="5" t="s">
        <v>9</v>
      </c>
      <c r="D72" s="6">
        <v>101</v>
      </c>
      <c r="E72" s="6">
        <v>8.4166666666666661</v>
      </c>
      <c r="F72" s="7">
        <v>1.9423076923076921</v>
      </c>
      <c r="G72" s="5">
        <v>1</v>
      </c>
      <c r="H72" s="14"/>
    </row>
    <row r="73" spans="1:8" ht="15.75" customHeight="1">
      <c r="A73" s="60"/>
      <c r="B73" s="3" t="s">
        <v>14</v>
      </c>
      <c r="C73" s="10" t="s">
        <v>39</v>
      </c>
      <c r="D73" s="6">
        <v>75</v>
      </c>
      <c r="E73" s="6">
        <v>6.25</v>
      </c>
      <c r="F73" s="7">
        <v>1.4423076923076923</v>
      </c>
      <c r="G73" s="5">
        <v>1</v>
      </c>
      <c r="H73" s="11" t="s">
        <v>41</v>
      </c>
    </row>
    <row r="74" spans="1:8" ht="15.75" customHeight="1">
      <c r="A74" s="60"/>
      <c r="B74" s="9" t="s">
        <v>42</v>
      </c>
      <c r="C74" s="10" t="s">
        <v>23</v>
      </c>
      <c r="D74" s="6">
        <v>38.5</v>
      </c>
      <c r="E74" s="6">
        <v>3.208333333333333</v>
      </c>
      <c r="F74" s="7">
        <v>0.74038461538461542</v>
      </c>
      <c r="G74" s="5">
        <v>1</v>
      </c>
      <c r="H74" s="11" t="s">
        <v>44</v>
      </c>
    </row>
    <row r="75" spans="1:8" ht="15.75" customHeight="1">
      <c r="A75" s="60"/>
      <c r="B75" s="9" t="s">
        <v>46</v>
      </c>
      <c r="C75" s="10" t="s">
        <v>18</v>
      </c>
      <c r="D75" s="6">
        <v>38.5</v>
      </c>
      <c r="E75" s="6">
        <v>3.208333333333333</v>
      </c>
      <c r="F75" s="7">
        <v>0.74038461538461542</v>
      </c>
      <c r="G75" s="5">
        <v>1</v>
      </c>
      <c r="H75" s="11" t="s">
        <v>49</v>
      </c>
    </row>
    <row r="76" spans="1:8" ht="15.75" customHeight="1">
      <c r="A76" s="60"/>
      <c r="B76" s="3" t="s">
        <v>50</v>
      </c>
      <c r="C76" s="10" t="s">
        <v>35</v>
      </c>
      <c r="D76" s="6">
        <v>105</v>
      </c>
      <c r="E76" s="6">
        <v>8.75</v>
      </c>
      <c r="F76" s="7">
        <v>2.0192307692307692</v>
      </c>
      <c r="G76" s="5">
        <v>1</v>
      </c>
      <c r="H76" s="11" t="s">
        <v>51</v>
      </c>
    </row>
    <row r="77" spans="1:8" ht="15.75" customHeight="1">
      <c r="A77" s="60"/>
      <c r="B77" s="3" t="s">
        <v>54</v>
      </c>
      <c r="C77" s="5" t="s">
        <v>9</v>
      </c>
      <c r="D77" s="6">
        <v>266</v>
      </c>
      <c r="E77" s="6">
        <v>22.166666666666668</v>
      </c>
      <c r="F77" s="7">
        <v>5.1153846153846159</v>
      </c>
      <c r="G77" s="5">
        <v>3</v>
      </c>
      <c r="H77" s="15" t="s">
        <v>33</v>
      </c>
    </row>
    <row r="78" spans="1:8" ht="15.75" customHeight="1">
      <c r="A78" s="60"/>
      <c r="B78" s="9" t="s">
        <v>55</v>
      </c>
      <c r="C78" s="10" t="s">
        <v>23</v>
      </c>
      <c r="D78" s="6">
        <v>38.5</v>
      </c>
      <c r="E78" s="6">
        <v>3.208333333333333</v>
      </c>
      <c r="F78" s="7">
        <v>0.74038461538461542</v>
      </c>
      <c r="G78" s="5">
        <v>1</v>
      </c>
      <c r="H78" s="11" t="s">
        <v>57</v>
      </c>
    </row>
    <row r="79" spans="1:8" ht="15.75" customHeight="1">
      <c r="A79" s="60"/>
      <c r="B79" s="9" t="s">
        <v>59</v>
      </c>
      <c r="C79" s="10" t="s">
        <v>39</v>
      </c>
      <c r="D79" s="6">
        <v>146.5</v>
      </c>
      <c r="E79" s="6">
        <v>12.208333333333334</v>
      </c>
      <c r="F79" s="7">
        <v>2.8173076923076925</v>
      </c>
      <c r="G79" s="5">
        <v>1</v>
      </c>
      <c r="H79" s="11" t="s">
        <v>61</v>
      </c>
    </row>
    <row r="80" spans="1:8" ht="15.75" customHeight="1">
      <c r="A80" s="60"/>
      <c r="B80" s="4" t="s">
        <v>63</v>
      </c>
      <c r="C80" s="10" t="s">
        <v>39</v>
      </c>
      <c r="D80" s="6">
        <v>46.5</v>
      </c>
      <c r="E80" s="6">
        <v>3.875</v>
      </c>
      <c r="F80" s="7">
        <v>0.89423076923076916</v>
      </c>
      <c r="G80" s="5">
        <v>1</v>
      </c>
      <c r="H80" s="11" t="s">
        <v>65</v>
      </c>
    </row>
    <row r="81" spans="1:8" ht="15.75" customHeight="1">
      <c r="A81" s="60"/>
      <c r="B81" s="3" t="s">
        <v>66</v>
      </c>
      <c r="C81" s="5" t="s">
        <v>9</v>
      </c>
      <c r="D81" s="6">
        <v>354.5</v>
      </c>
      <c r="E81" s="6">
        <v>29.541666666666671</v>
      </c>
      <c r="F81" s="7">
        <v>6.8173076923076916</v>
      </c>
      <c r="G81" s="5">
        <v>3</v>
      </c>
      <c r="H81" s="15" t="s">
        <v>33</v>
      </c>
    </row>
    <row r="82" spans="1:8" ht="15.75" customHeight="1">
      <c r="A82" s="60"/>
      <c r="B82" s="3" t="s">
        <v>11</v>
      </c>
      <c r="C82" s="5" t="s">
        <v>9</v>
      </c>
      <c r="D82" s="6">
        <v>693.5</v>
      </c>
      <c r="E82" s="6">
        <v>57.791666666666671</v>
      </c>
      <c r="F82" s="7">
        <v>13.33653846153846</v>
      </c>
      <c r="G82" s="5">
        <v>2</v>
      </c>
      <c r="H82" s="11" t="s">
        <v>13</v>
      </c>
    </row>
    <row r="83" spans="1:8" ht="15.75" customHeight="1">
      <c r="A83" s="60"/>
      <c r="B83" s="9" t="s">
        <v>67</v>
      </c>
      <c r="C83" s="10" t="s">
        <v>18</v>
      </c>
      <c r="D83" s="6">
        <v>92.5</v>
      </c>
      <c r="E83" s="6">
        <v>7.7083333333333321</v>
      </c>
      <c r="F83" s="7">
        <v>1.7788461538461537</v>
      </c>
      <c r="G83" s="5">
        <v>1</v>
      </c>
      <c r="H83" s="11" t="s">
        <v>69</v>
      </c>
    </row>
    <row r="84" spans="1:8" ht="15.75" customHeight="1">
      <c r="A84" s="60"/>
      <c r="B84" s="3" t="s">
        <v>70</v>
      </c>
      <c r="C84" s="10" t="s">
        <v>35</v>
      </c>
      <c r="D84" s="6">
        <v>205.5</v>
      </c>
      <c r="E84" s="6">
        <v>17.125</v>
      </c>
      <c r="F84" s="7">
        <v>3.9519230769230766</v>
      </c>
      <c r="G84" s="5">
        <v>1</v>
      </c>
      <c r="H84" s="11" t="s">
        <v>71</v>
      </c>
    </row>
    <row r="85" spans="1:8" ht="15.75" customHeight="1">
      <c r="A85" s="60"/>
      <c r="B85" s="9" t="s">
        <v>16</v>
      </c>
      <c r="C85" s="10" t="s">
        <v>35</v>
      </c>
      <c r="D85" s="6">
        <v>75</v>
      </c>
      <c r="E85" s="6">
        <v>6.25</v>
      </c>
      <c r="F85" s="7">
        <v>1.4423076923076923</v>
      </c>
      <c r="G85" s="5">
        <v>1</v>
      </c>
      <c r="H85" s="11" t="s">
        <v>74</v>
      </c>
    </row>
    <row r="86" spans="1:8" ht="15.75" customHeight="1">
      <c r="A86" s="60"/>
      <c r="B86" s="9" t="s">
        <v>75</v>
      </c>
      <c r="C86" s="10" t="s">
        <v>18</v>
      </c>
      <c r="D86" s="16">
        <v>52</v>
      </c>
      <c r="E86" s="16">
        <v>4.333333333333333</v>
      </c>
      <c r="F86" s="17">
        <v>1</v>
      </c>
      <c r="G86" s="10">
        <v>1</v>
      </c>
      <c r="H86" s="11" t="s">
        <v>78</v>
      </c>
    </row>
    <row r="87" spans="1:8" ht="15.75" customHeight="1">
      <c r="A87" s="57" t="s">
        <v>11</v>
      </c>
      <c r="B87" s="3" t="s">
        <v>8</v>
      </c>
      <c r="C87" s="5" t="s">
        <v>9</v>
      </c>
      <c r="D87" s="6">
        <v>1587</v>
      </c>
      <c r="E87" s="6">
        <v>132.25</v>
      </c>
      <c r="F87" s="7">
        <v>30.51923076923077</v>
      </c>
      <c r="G87" s="5">
        <v>2</v>
      </c>
      <c r="H87" s="11" t="s">
        <v>10</v>
      </c>
    </row>
    <row r="88" spans="1:8" ht="15.75" customHeight="1">
      <c r="A88" s="57"/>
      <c r="B88" s="9" t="s">
        <v>17</v>
      </c>
      <c r="C88" s="12" t="s">
        <v>18</v>
      </c>
      <c r="D88" s="6">
        <v>147</v>
      </c>
      <c r="E88" s="6">
        <v>12.25</v>
      </c>
      <c r="F88" s="7">
        <v>2.8269230769230766</v>
      </c>
      <c r="G88" s="5">
        <v>1</v>
      </c>
      <c r="H88" s="11" t="s">
        <v>19</v>
      </c>
    </row>
    <row r="89" spans="1:8" ht="15.75" customHeight="1">
      <c r="A89" s="57"/>
      <c r="B89" s="9" t="s">
        <v>22</v>
      </c>
      <c r="C89" s="12" t="s">
        <v>23</v>
      </c>
      <c r="D89" s="6">
        <v>105</v>
      </c>
      <c r="E89" s="6">
        <v>8.75</v>
      </c>
      <c r="F89" s="7">
        <v>2.0192307692307692</v>
      </c>
      <c r="G89" s="5">
        <v>1</v>
      </c>
      <c r="H89" s="11" t="s">
        <v>24</v>
      </c>
    </row>
    <row r="90" spans="1:8" ht="15.75" customHeight="1">
      <c r="A90" s="57"/>
      <c r="B90" s="3" t="s">
        <v>7</v>
      </c>
      <c r="C90" s="5" t="s">
        <v>9</v>
      </c>
      <c r="D90" s="6">
        <v>1193</v>
      </c>
      <c r="E90" s="6">
        <v>99.416666666666686</v>
      </c>
      <c r="F90" s="7">
        <v>22.942307692307693</v>
      </c>
      <c r="G90" s="5">
        <v>2</v>
      </c>
      <c r="H90" s="11" t="s">
        <v>10</v>
      </c>
    </row>
    <row r="91" spans="1:8" ht="15.75" customHeight="1">
      <c r="A91" s="57"/>
      <c r="B91" s="9" t="s">
        <v>29</v>
      </c>
      <c r="C91" s="12" t="s">
        <v>23</v>
      </c>
      <c r="D91" s="6">
        <v>99</v>
      </c>
      <c r="E91" s="6">
        <v>8.25</v>
      </c>
      <c r="F91" s="7">
        <v>1.9038461538461537</v>
      </c>
      <c r="G91" s="5">
        <v>1</v>
      </c>
      <c r="H91" s="11" t="s">
        <v>30</v>
      </c>
    </row>
    <row r="92" spans="1:8" ht="15.75" customHeight="1">
      <c r="A92" s="57"/>
      <c r="B92" s="3" t="s">
        <v>32</v>
      </c>
      <c r="C92" s="5" t="s">
        <v>9</v>
      </c>
      <c r="D92" s="6">
        <v>958</v>
      </c>
      <c r="E92" s="6">
        <v>79.833333333333329</v>
      </c>
      <c r="F92" s="7">
        <v>18.42307692307692</v>
      </c>
      <c r="G92" s="5">
        <v>2</v>
      </c>
      <c r="H92" s="11" t="s">
        <v>10</v>
      </c>
    </row>
    <row r="93" spans="1:8" ht="15.75" customHeight="1">
      <c r="A93" s="57"/>
      <c r="B93" s="3" t="s">
        <v>34</v>
      </c>
      <c r="C93" s="5" t="s">
        <v>9</v>
      </c>
      <c r="D93" s="6">
        <v>273.5</v>
      </c>
      <c r="E93" s="6">
        <v>22.791666666666668</v>
      </c>
      <c r="F93" s="7">
        <v>5.259615384615385</v>
      </c>
      <c r="G93" s="5">
        <v>3</v>
      </c>
      <c r="H93" s="15" t="s">
        <v>33</v>
      </c>
    </row>
    <row r="94" spans="1:8" ht="15.75" customHeight="1">
      <c r="A94" s="57"/>
      <c r="B94" s="3" t="s">
        <v>14</v>
      </c>
      <c r="C94" s="10" t="s">
        <v>39</v>
      </c>
      <c r="D94" s="6">
        <v>203</v>
      </c>
      <c r="E94" s="6">
        <v>16.916666666666668</v>
      </c>
      <c r="F94" s="7">
        <v>3.9038461538461542</v>
      </c>
      <c r="G94" s="5">
        <v>1</v>
      </c>
      <c r="H94" s="11" t="s">
        <v>40</v>
      </c>
    </row>
    <row r="95" spans="1:8" ht="15.75" customHeight="1">
      <c r="A95" s="57"/>
      <c r="B95" s="9" t="s">
        <v>42</v>
      </c>
      <c r="C95" s="12" t="s">
        <v>23</v>
      </c>
      <c r="D95" s="6">
        <v>105</v>
      </c>
      <c r="E95" s="6">
        <v>8.75</v>
      </c>
      <c r="F95" s="7">
        <v>2.0192307692307692</v>
      </c>
      <c r="G95" s="5">
        <v>1</v>
      </c>
      <c r="H95" s="11" t="s">
        <v>43</v>
      </c>
    </row>
    <row r="96" spans="1:8" ht="15.75" customHeight="1">
      <c r="A96" s="57"/>
      <c r="B96" s="9" t="s">
        <v>46</v>
      </c>
      <c r="C96" s="12" t="s">
        <v>18</v>
      </c>
      <c r="D96" s="6">
        <v>105</v>
      </c>
      <c r="E96" s="6">
        <v>8.75</v>
      </c>
      <c r="F96" s="7">
        <v>2.0192307692307692</v>
      </c>
      <c r="G96" s="5">
        <v>1</v>
      </c>
      <c r="H96" s="11" t="s">
        <v>47</v>
      </c>
    </row>
    <row r="97" spans="1:8" ht="15.75" customHeight="1">
      <c r="A97" s="57"/>
      <c r="B97" s="3" t="s">
        <v>50</v>
      </c>
      <c r="C97" s="5" t="s">
        <v>9</v>
      </c>
      <c r="D97" s="6">
        <v>284</v>
      </c>
      <c r="E97" s="6">
        <v>23.666666666666668</v>
      </c>
      <c r="F97" s="7">
        <v>5.4615384615384617</v>
      </c>
      <c r="G97" s="5">
        <v>3</v>
      </c>
      <c r="H97" s="15" t="s">
        <v>33</v>
      </c>
    </row>
    <row r="98" spans="1:8" ht="15.75" customHeight="1">
      <c r="A98" s="57"/>
      <c r="B98" s="3" t="s">
        <v>54</v>
      </c>
      <c r="C98" s="5" t="s">
        <v>9</v>
      </c>
      <c r="D98" s="6">
        <v>720.5</v>
      </c>
      <c r="E98" s="6">
        <v>60.041666666666671</v>
      </c>
      <c r="F98" s="7">
        <v>13.85576923076923</v>
      </c>
      <c r="G98" s="5">
        <v>2</v>
      </c>
      <c r="H98" s="11" t="s">
        <v>13</v>
      </c>
    </row>
    <row r="99" spans="1:8" ht="15.75" customHeight="1">
      <c r="A99" s="57"/>
      <c r="B99" s="9" t="s">
        <v>55</v>
      </c>
      <c r="C99" s="12" t="s">
        <v>23</v>
      </c>
      <c r="D99" s="6">
        <v>105</v>
      </c>
      <c r="E99" s="6">
        <v>8.75</v>
      </c>
      <c r="F99" s="7">
        <v>2.0192307692307692</v>
      </c>
      <c r="G99" s="5">
        <v>1</v>
      </c>
      <c r="H99" s="11" t="s">
        <v>56</v>
      </c>
    </row>
    <row r="100" spans="1:8" ht="15.75" customHeight="1">
      <c r="A100" s="57"/>
      <c r="B100" s="3" t="s">
        <v>12</v>
      </c>
      <c r="C100" s="5" t="s">
        <v>9</v>
      </c>
      <c r="D100" s="6">
        <v>1135.5</v>
      </c>
      <c r="E100" s="6">
        <v>94.625</v>
      </c>
      <c r="F100" s="7">
        <v>21.836538461538463</v>
      </c>
      <c r="G100" s="5">
        <v>2</v>
      </c>
      <c r="H100" s="11" t="s">
        <v>10</v>
      </c>
    </row>
    <row r="101" spans="1:8" ht="15.75" customHeight="1">
      <c r="A101" s="57"/>
      <c r="B101" s="9" t="s">
        <v>59</v>
      </c>
      <c r="C101" s="10" t="s">
        <v>39</v>
      </c>
      <c r="D101" s="6">
        <v>397</v>
      </c>
      <c r="E101" s="6">
        <v>33.083333333333336</v>
      </c>
      <c r="F101" s="7">
        <v>7.634615384615385</v>
      </c>
      <c r="G101" s="5">
        <v>1</v>
      </c>
      <c r="H101" s="11" t="s">
        <v>61</v>
      </c>
    </row>
    <row r="102" spans="1:8" ht="15.75" customHeight="1">
      <c r="A102" s="57"/>
      <c r="B102" s="4" t="s">
        <v>63</v>
      </c>
      <c r="C102" s="10" t="s">
        <v>39</v>
      </c>
      <c r="D102" s="6">
        <v>126</v>
      </c>
      <c r="E102" s="6">
        <v>10.5</v>
      </c>
      <c r="F102" s="7">
        <v>2.4230769230769234</v>
      </c>
      <c r="G102" s="5">
        <v>1</v>
      </c>
      <c r="H102" s="13" t="s">
        <v>64</v>
      </c>
    </row>
    <row r="103" spans="1:8" ht="15.75" customHeight="1">
      <c r="A103" s="57"/>
      <c r="B103" s="3" t="s">
        <v>66</v>
      </c>
      <c r="C103" s="5" t="s">
        <v>9</v>
      </c>
      <c r="D103" s="6">
        <v>961</v>
      </c>
      <c r="E103" s="6">
        <v>80.083333333333329</v>
      </c>
      <c r="F103" s="7">
        <v>18.48076923076923</v>
      </c>
      <c r="G103" s="5">
        <v>2</v>
      </c>
      <c r="H103" s="11" t="s">
        <v>10</v>
      </c>
    </row>
    <row r="104" spans="1:8" ht="15.75" customHeight="1">
      <c r="A104" s="57"/>
      <c r="B104" s="9" t="s">
        <v>67</v>
      </c>
      <c r="C104" s="12" t="s">
        <v>18</v>
      </c>
      <c r="D104" s="6">
        <v>250.5</v>
      </c>
      <c r="E104" s="6">
        <v>20.875</v>
      </c>
      <c r="F104" s="7">
        <v>4.8173076923076925</v>
      </c>
      <c r="G104" s="5">
        <v>1</v>
      </c>
      <c r="H104" s="11" t="s">
        <v>68</v>
      </c>
    </row>
    <row r="105" spans="1:8" ht="15.75" customHeight="1">
      <c r="A105" s="57"/>
      <c r="B105" s="3" t="s">
        <v>70</v>
      </c>
      <c r="C105" s="5" t="s">
        <v>9</v>
      </c>
      <c r="D105" s="6">
        <v>557</v>
      </c>
      <c r="E105" s="6">
        <v>46.416666666666664</v>
      </c>
      <c r="F105" s="7">
        <v>10.71153846153846</v>
      </c>
      <c r="G105" s="5">
        <v>3</v>
      </c>
      <c r="H105" s="15" t="s">
        <v>33</v>
      </c>
    </row>
    <row r="106" spans="1:8" ht="15.75" customHeight="1">
      <c r="A106" s="57"/>
      <c r="B106" s="9" t="s">
        <v>16</v>
      </c>
      <c r="C106" s="5" t="s">
        <v>9</v>
      </c>
      <c r="D106" s="6">
        <v>203</v>
      </c>
      <c r="E106" s="6">
        <v>16.916666666666668</v>
      </c>
      <c r="F106" s="7">
        <v>3.9038461538461542</v>
      </c>
      <c r="G106" s="5">
        <v>2</v>
      </c>
      <c r="H106" s="11" t="s">
        <v>13</v>
      </c>
    </row>
    <row r="107" spans="1:8" ht="15.75" customHeight="1">
      <c r="A107" s="57"/>
      <c r="B107" s="9" t="s">
        <v>75</v>
      </c>
      <c r="C107" s="12" t="s">
        <v>18</v>
      </c>
      <c r="D107" s="6">
        <v>141.5</v>
      </c>
      <c r="E107" s="6">
        <v>11.791666666666666</v>
      </c>
      <c r="F107" s="7">
        <v>2.7211538461538463</v>
      </c>
      <c r="G107" s="5">
        <v>1</v>
      </c>
      <c r="H107" s="11" t="s">
        <v>76</v>
      </c>
    </row>
    <row r="108" spans="1:8" ht="15.75" customHeight="1">
      <c r="A108" s="58" t="s">
        <v>16</v>
      </c>
      <c r="B108" s="3" t="s">
        <v>8</v>
      </c>
      <c r="C108" s="5" t="s">
        <v>9</v>
      </c>
      <c r="D108" s="6">
        <v>252</v>
      </c>
      <c r="E108" s="6">
        <v>21</v>
      </c>
      <c r="F108" s="7">
        <v>4.8461538461538467</v>
      </c>
      <c r="G108" s="5">
        <v>1</v>
      </c>
      <c r="H108" s="11" t="s">
        <v>15</v>
      </c>
    </row>
    <row r="109" spans="1:8" ht="15.75" customHeight="1">
      <c r="A109" s="58"/>
      <c r="B109" s="9" t="s">
        <v>17</v>
      </c>
      <c r="C109" s="5" t="s">
        <v>9</v>
      </c>
      <c r="D109" s="6">
        <v>23.5</v>
      </c>
      <c r="E109" s="6">
        <v>1.9583333333333335</v>
      </c>
      <c r="F109" s="7">
        <v>0.45192307692307687</v>
      </c>
      <c r="G109" s="5">
        <v>3</v>
      </c>
      <c r="H109" s="11" t="s">
        <v>15</v>
      </c>
    </row>
    <row r="110" spans="1:8" ht="15.75" customHeight="1">
      <c r="A110" s="58"/>
      <c r="B110" s="9" t="s">
        <v>22</v>
      </c>
      <c r="C110" s="10" t="s">
        <v>23</v>
      </c>
      <c r="D110" s="6">
        <v>16.5</v>
      </c>
      <c r="E110" s="6">
        <v>1.375</v>
      </c>
      <c r="F110" s="7">
        <v>0.31730769230769229</v>
      </c>
      <c r="G110" s="5">
        <v>1</v>
      </c>
      <c r="H110" s="11" t="s">
        <v>28</v>
      </c>
    </row>
    <row r="111" spans="1:8" ht="15.75" customHeight="1">
      <c r="A111" s="58"/>
      <c r="B111" s="3" t="s">
        <v>7</v>
      </c>
      <c r="C111" s="5" t="s">
        <v>9</v>
      </c>
      <c r="D111" s="6">
        <v>189.5</v>
      </c>
      <c r="E111" s="6">
        <v>15.791666666666664</v>
      </c>
      <c r="F111" s="7">
        <v>3.6442307692307692</v>
      </c>
      <c r="G111" s="5">
        <v>1</v>
      </c>
      <c r="H111" s="11" t="s">
        <v>15</v>
      </c>
    </row>
    <row r="112" spans="1:8" ht="15.75" customHeight="1">
      <c r="A112" s="58"/>
      <c r="B112" s="9" t="s">
        <v>29</v>
      </c>
      <c r="C112" s="10" t="s">
        <v>23</v>
      </c>
      <c r="D112" s="6">
        <v>15.5</v>
      </c>
      <c r="E112" s="6">
        <v>1.2916666666666667</v>
      </c>
      <c r="F112" s="7">
        <v>0.29807692307692313</v>
      </c>
      <c r="G112" s="5">
        <v>1</v>
      </c>
      <c r="H112" s="11" t="s">
        <v>30</v>
      </c>
    </row>
    <row r="113" spans="1:8" ht="15.75" customHeight="1">
      <c r="A113" s="58"/>
      <c r="B113" s="3" t="s">
        <v>32</v>
      </c>
      <c r="C113" s="5" t="s">
        <v>9</v>
      </c>
      <c r="D113" s="6">
        <v>152</v>
      </c>
      <c r="E113" s="6">
        <v>12.666666666666668</v>
      </c>
      <c r="F113" s="7">
        <v>2.9230769230769229</v>
      </c>
      <c r="G113" s="5">
        <v>1</v>
      </c>
      <c r="H113" s="11" t="s">
        <v>15</v>
      </c>
    </row>
    <row r="114" spans="1:8" ht="15.75" customHeight="1">
      <c r="A114" s="58"/>
      <c r="B114" s="3" t="s">
        <v>34</v>
      </c>
      <c r="C114" s="10" t="s">
        <v>35</v>
      </c>
      <c r="D114" s="6">
        <v>43.5</v>
      </c>
      <c r="E114" s="6">
        <v>3.625</v>
      </c>
      <c r="F114" s="7">
        <v>0.83653846153846156</v>
      </c>
      <c r="G114" s="5">
        <v>1</v>
      </c>
      <c r="H114" s="11" t="s">
        <v>38</v>
      </c>
    </row>
    <row r="115" spans="1:8" ht="15.75" customHeight="1">
      <c r="A115" s="58"/>
      <c r="B115" s="3" t="s">
        <v>14</v>
      </c>
      <c r="C115" s="5" t="s">
        <v>9</v>
      </c>
      <c r="D115" s="6">
        <v>32.5</v>
      </c>
      <c r="E115" s="6">
        <v>2.7083333333333335</v>
      </c>
      <c r="F115" s="7">
        <v>0.625</v>
      </c>
      <c r="G115" s="5">
        <v>1</v>
      </c>
      <c r="H115" s="11" t="s">
        <v>15</v>
      </c>
    </row>
    <row r="116" spans="1:8" ht="15.75" customHeight="1">
      <c r="A116" s="58"/>
      <c r="B116" s="9" t="s">
        <v>42</v>
      </c>
      <c r="C116" s="10" t="s">
        <v>23</v>
      </c>
      <c r="D116" s="6">
        <v>16.5</v>
      </c>
      <c r="E116" s="6">
        <v>1.375</v>
      </c>
      <c r="F116" s="7">
        <v>0.31730769230769229</v>
      </c>
      <c r="G116" s="5">
        <v>1</v>
      </c>
      <c r="H116" s="11" t="s">
        <v>45</v>
      </c>
    </row>
    <row r="117" spans="1:8" ht="15.75" customHeight="1">
      <c r="A117" s="58"/>
      <c r="B117" s="9" t="s">
        <v>46</v>
      </c>
      <c r="C117" s="5" t="s">
        <v>9</v>
      </c>
      <c r="D117" s="6">
        <v>16.5</v>
      </c>
      <c r="E117" s="6">
        <v>1.375</v>
      </c>
      <c r="F117" s="7">
        <v>0.31730769230769229</v>
      </c>
      <c r="G117" s="5">
        <v>2</v>
      </c>
      <c r="H117" s="11" t="s">
        <v>15</v>
      </c>
    </row>
    <row r="118" spans="1:8" ht="15.75" customHeight="1">
      <c r="A118" s="58"/>
      <c r="B118" s="3" t="s">
        <v>50</v>
      </c>
      <c r="C118" s="10" t="s">
        <v>35</v>
      </c>
      <c r="D118" s="6">
        <v>45</v>
      </c>
      <c r="E118" s="6">
        <v>3.75</v>
      </c>
      <c r="F118" s="7">
        <v>0.86538461538461531</v>
      </c>
      <c r="G118" s="5">
        <v>1</v>
      </c>
      <c r="H118" s="11" t="s">
        <v>53</v>
      </c>
    </row>
    <row r="119" spans="1:8" ht="15.75" customHeight="1">
      <c r="A119" s="58"/>
      <c r="B119" s="3" t="s">
        <v>54</v>
      </c>
      <c r="C119" s="5" t="s">
        <v>9</v>
      </c>
      <c r="D119" s="6">
        <v>114.5</v>
      </c>
      <c r="E119" s="6">
        <v>9.5416666666666661</v>
      </c>
      <c r="F119" s="7">
        <v>2.2019230769230766</v>
      </c>
      <c r="G119" s="5">
        <v>1</v>
      </c>
      <c r="H119" s="11" t="s">
        <v>15</v>
      </c>
    </row>
    <row r="120" spans="1:8" ht="15.75" customHeight="1">
      <c r="A120" s="58"/>
      <c r="B120" s="9" t="s">
        <v>55</v>
      </c>
      <c r="C120" s="10" t="s">
        <v>23</v>
      </c>
      <c r="D120" s="6">
        <v>16.5</v>
      </c>
      <c r="E120" s="6">
        <v>1.375</v>
      </c>
      <c r="F120" s="7">
        <v>0.31730769230769229</v>
      </c>
      <c r="G120" s="5">
        <v>1</v>
      </c>
      <c r="H120" s="11" t="s">
        <v>58</v>
      </c>
    </row>
    <row r="121" spans="1:8" ht="15.75" customHeight="1">
      <c r="A121" s="58"/>
      <c r="B121" s="3" t="s">
        <v>12</v>
      </c>
      <c r="C121" s="5" t="s">
        <v>9</v>
      </c>
      <c r="D121" s="6">
        <v>180.5</v>
      </c>
      <c r="E121" s="6">
        <v>15.041666666666664</v>
      </c>
      <c r="F121" s="7">
        <v>3.4711538461538458</v>
      </c>
      <c r="G121" s="5">
        <v>1</v>
      </c>
      <c r="H121" s="11" t="s">
        <v>15</v>
      </c>
    </row>
    <row r="122" spans="1:8" ht="15.75" customHeight="1">
      <c r="A122" s="58"/>
      <c r="B122" s="9" t="s">
        <v>59</v>
      </c>
      <c r="C122" s="10" t="s">
        <v>39</v>
      </c>
      <c r="D122" s="6">
        <v>63</v>
      </c>
      <c r="E122" s="6">
        <v>5.25</v>
      </c>
      <c r="F122" s="7">
        <v>1.2115384615384617</v>
      </c>
      <c r="G122" s="5">
        <v>1</v>
      </c>
      <c r="H122" s="11" t="s">
        <v>62</v>
      </c>
    </row>
    <row r="123" spans="1:8" ht="15.75" customHeight="1">
      <c r="A123" s="58"/>
      <c r="B123" s="4" t="s">
        <v>63</v>
      </c>
      <c r="C123" s="5" t="s">
        <v>9</v>
      </c>
      <c r="D123" s="6">
        <v>20</v>
      </c>
      <c r="E123" s="6">
        <v>1.6666666666666667</v>
      </c>
      <c r="F123" s="7">
        <v>0.38461538461538469</v>
      </c>
      <c r="G123" s="5">
        <v>1</v>
      </c>
      <c r="H123" s="11" t="s">
        <v>15</v>
      </c>
    </row>
    <row r="124" spans="1:8" ht="15.75" customHeight="1">
      <c r="A124" s="58"/>
      <c r="B124" s="3" t="s">
        <v>66</v>
      </c>
      <c r="C124" s="5" t="s">
        <v>9</v>
      </c>
      <c r="D124" s="6">
        <v>152.5</v>
      </c>
      <c r="E124" s="6">
        <v>12.708333333333336</v>
      </c>
      <c r="F124" s="7">
        <v>2.9326923076923079</v>
      </c>
      <c r="G124" s="5">
        <v>1</v>
      </c>
      <c r="H124" s="11" t="s">
        <v>15</v>
      </c>
    </row>
    <row r="125" spans="1:8" ht="15.75" customHeight="1">
      <c r="A125" s="58"/>
      <c r="B125" s="9" t="s">
        <v>11</v>
      </c>
      <c r="C125" s="5" t="s">
        <v>9</v>
      </c>
      <c r="D125" s="6">
        <v>298.5</v>
      </c>
      <c r="E125" s="6">
        <v>24.875</v>
      </c>
      <c r="F125" s="7">
        <v>5.7403846153846159</v>
      </c>
      <c r="G125" s="5">
        <v>1</v>
      </c>
      <c r="H125" s="11" t="s">
        <v>15</v>
      </c>
    </row>
    <row r="126" spans="1:8" ht="15.75" customHeight="1">
      <c r="A126" s="58"/>
      <c r="B126" s="9" t="s">
        <v>67</v>
      </c>
      <c r="C126" s="5" t="s">
        <v>9</v>
      </c>
      <c r="D126" s="6">
        <v>40</v>
      </c>
      <c r="E126" s="6">
        <v>3.3333333333333335</v>
      </c>
      <c r="F126" s="7">
        <v>0.76923076923076938</v>
      </c>
      <c r="G126" s="5">
        <v>3</v>
      </c>
      <c r="H126" s="11" t="s">
        <v>15</v>
      </c>
    </row>
    <row r="127" spans="1:8" ht="15.75" customHeight="1">
      <c r="A127" s="58"/>
      <c r="B127" s="3" t="s">
        <v>70</v>
      </c>
      <c r="C127" s="10" t="s">
        <v>35</v>
      </c>
      <c r="D127" s="6">
        <v>88.5</v>
      </c>
      <c r="E127" s="6">
        <v>7.375</v>
      </c>
      <c r="F127" s="7">
        <v>1.7019230769230769</v>
      </c>
      <c r="G127" s="5">
        <v>1</v>
      </c>
      <c r="H127" s="11" t="s">
        <v>73</v>
      </c>
    </row>
    <row r="128" spans="1:8" ht="15.75" customHeight="1">
      <c r="A128" s="58"/>
      <c r="B128" s="9" t="s">
        <v>75</v>
      </c>
      <c r="C128" s="5" t="s">
        <v>9</v>
      </c>
      <c r="D128" s="6">
        <v>22.5</v>
      </c>
      <c r="E128" s="6">
        <v>1.875</v>
      </c>
      <c r="F128" s="7">
        <v>0.43269230769230765</v>
      </c>
      <c r="G128" s="5">
        <v>3</v>
      </c>
      <c r="H128" s="11" t="s">
        <v>15</v>
      </c>
    </row>
    <row r="129" spans="1:1" ht="13.5" customHeight="1"/>
    <row r="130" spans="1:1" ht="14.25" customHeight="1">
      <c r="A130" t="s">
        <v>94</v>
      </c>
    </row>
    <row r="131" spans="1:1" ht="14.25" customHeight="1"/>
    <row r="132" spans="1:1" ht="14.25" customHeight="1"/>
  </sheetData>
  <mergeCells count="7">
    <mergeCell ref="A87:A107"/>
    <mergeCell ref="A108:A128"/>
    <mergeCell ref="A1:H1"/>
    <mergeCell ref="A3:A23"/>
    <mergeCell ref="A24:A44"/>
    <mergeCell ref="A45:A65"/>
    <mergeCell ref="A66:A86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9"/>
  <sheetViews>
    <sheetView workbookViewId="0">
      <selection activeCell="M2" sqref="M2"/>
    </sheetView>
  </sheetViews>
  <sheetFormatPr defaultRowHeight="13.5"/>
  <cols>
    <col min="4" max="11" width="11.25" customWidth="1"/>
  </cols>
  <sheetData>
    <row r="1" spans="1:11" ht="23.25" thickBot="1">
      <c r="A1" s="61" t="s">
        <v>120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ht="14.25">
      <c r="A2" s="62" t="s">
        <v>80</v>
      </c>
      <c r="B2" s="62" t="s">
        <v>0</v>
      </c>
      <c r="C2" s="64" t="s">
        <v>81</v>
      </c>
      <c r="D2" s="64" t="s">
        <v>82</v>
      </c>
      <c r="E2" s="64"/>
      <c r="F2" s="64"/>
      <c r="G2" s="64"/>
      <c r="H2" s="64" t="s">
        <v>83</v>
      </c>
      <c r="I2" s="64"/>
      <c r="J2" s="64"/>
      <c r="K2" s="64"/>
    </row>
    <row r="3" spans="1:11" ht="14.25" thickBot="1">
      <c r="A3" s="63"/>
      <c r="B3" s="63"/>
      <c r="C3" s="65"/>
      <c r="D3" s="18" t="s">
        <v>84</v>
      </c>
      <c r="E3" s="18" t="s">
        <v>85</v>
      </c>
      <c r="F3" s="18" t="s">
        <v>86</v>
      </c>
      <c r="G3" s="18" t="s">
        <v>87</v>
      </c>
      <c r="H3" s="18" t="s">
        <v>84</v>
      </c>
      <c r="I3" s="18" t="s">
        <v>85</v>
      </c>
      <c r="J3" s="18" t="s">
        <v>86</v>
      </c>
      <c r="K3" s="18" t="s">
        <v>87</v>
      </c>
    </row>
    <row r="4" spans="1:11">
      <c r="A4" s="66" t="s">
        <v>88</v>
      </c>
      <c r="B4" s="19" t="s">
        <v>7</v>
      </c>
      <c r="C4" s="19">
        <v>2050</v>
      </c>
      <c r="D4" s="33">
        <v>0.8</v>
      </c>
      <c r="E4" s="33">
        <v>0.49</v>
      </c>
      <c r="F4" s="33">
        <v>0.43</v>
      </c>
      <c r="G4" s="33">
        <v>0.41</v>
      </c>
      <c r="H4" s="34">
        <f t="shared" ref="H4:H67" si="0">D4*C4</f>
        <v>1640</v>
      </c>
      <c r="I4" s="34">
        <f t="shared" ref="I4:I67" si="1">C4*E4</f>
        <v>1004.5</v>
      </c>
      <c r="J4" s="34">
        <f t="shared" ref="J4:J67" si="2">C4*F4</f>
        <v>881.5</v>
      </c>
      <c r="K4" s="34">
        <f t="shared" ref="K4:K67" si="3">C4*G4</f>
        <v>840.5</v>
      </c>
    </row>
    <row r="5" spans="1:11">
      <c r="A5" s="67"/>
      <c r="B5" s="20" t="s">
        <v>14</v>
      </c>
      <c r="C5" s="20">
        <v>453</v>
      </c>
      <c r="D5" s="35">
        <v>1.27</v>
      </c>
      <c r="E5" s="35">
        <v>0.98</v>
      </c>
      <c r="F5" s="35">
        <v>0.92</v>
      </c>
      <c r="G5" s="35">
        <v>0.88</v>
      </c>
      <c r="H5" s="36">
        <f t="shared" si="0"/>
        <v>575.31000000000006</v>
      </c>
      <c r="I5" s="36">
        <f t="shared" si="1"/>
        <v>443.94</v>
      </c>
      <c r="J5" s="36">
        <f t="shared" si="2"/>
        <v>416.76</v>
      </c>
      <c r="K5" s="36">
        <f t="shared" si="3"/>
        <v>398.64</v>
      </c>
    </row>
    <row r="6" spans="1:11" ht="14.25">
      <c r="A6" s="67"/>
      <c r="B6" s="20" t="s">
        <v>12</v>
      </c>
      <c r="C6" s="20">
        <v>1350</v>
      </c>
      <c r="D6" s="37">
        <v>0.95</v>
      </c>
      <c r="E6" s="1">
        <v>0.61</v>
      </c>
      <c r="F6" s="1">
        <v>0.55000000000000004</v>
      </c>
      <c r="G6" s="1">
        <v>0.53</v>
      </c>
      <c r="H6" s="36">
        <f t="shared" si="0"/>
        <v>1282.5</v>
      </c>
      <c r="I6" s="36">
        <f t="shared" si="1"/>
        <v>823.5</v>
      </c>
      <c r="J6" s="36">
        <f t="shared" si="2"/>
        <v>742.50000000000011</v>
      </c>
      <c r="K6" s="36">
        <f t="shared" si="3"/>
        <v>715.5</v>
      </c>
    </row>
    <row r="7" spans="1:11" ht="14.25">
      <c r="A7" s="67"/>
      <c r="B7" s="20" t="s">
        <v>11</v>
      </c>
      <c r="C7" s="20">
        <v>1160</v>
      </c>
      <c r="D7" s="37">
        <v>0.95</v>
      </c>
      <c r="E7" s="1">
        <v>0.61</v>
      </c>
      <c r="F7" s="1">
        <v>0.55000000000000004</v>
      </c>
      <c r="G7" s="1">
        <v>0.53</v>
      </c>
      <c r="H7" s="36">
        <f t="shared" si="0"/>
        <v>1102</v>
      </c>
      <c r="I7" s="36">
        <f t="shared" si="1"/>
        <v>707.6</v>
      </c>
      <c r="J7" s="36">
        <f t="shared" si="2"/>
        <v>638</v>
      </c>
      <c r="K7" s="36">
        <f t="shared" si="3"/>
        <v>614.80000000000007</v>
      </c>
    </row>
    <row r="8" spans="1:11" ht="14.25">
      <c r="A8" s="67"/>
      <c r="B8" s="22" t="s">
        <v>16</v>
      </c>
      <c r="C8" s="21">
        <v>764</v>
      </c>
      <c r="D8" s="38">
        <v>1.1599999999999999</v>
      </c>
      <c r="E8" s="1">
        <v>0.77</v>
      </c>
      <c r="F8" s="1">
        <v>0.68</v>
      </c>
      <c r="G8" s="1">
        <v>0.63</v>
      </c>
      <c r="H8" s="36">
        <f t="shared" si="0"/>
        <v>886.2399999999999</v>
      </c>
      <c r="I8" s="36">
        <f t="shared" si="1"/>
        <v>588.28</v>
      </c>
      <c r="J8" s="36">
        <f t="shared" si="2"/>
        <v>519.52</v>
      </c>
      <c r="K8" s="36">
        <f t="shared" si="3"/>
        <v>481.32</v>
      </c>
    </row>
    <row r="9" spans="1:11">
      <c r="A9" s="67"/>
      <c r="B9" s="22" t="s">
        <v>17</v>
      </c>
      <c r="C9" s="20">
        <v>2001</v>
      </c>
      <c r="D9" s="38">
        <v>0.8</v>
      </c>
      <c r="E9" s="38">
        <v>0.49</v>
      </c>
      <c r="F9" s="38">
        <v>0.43</v>
      </c>
      <c r="G9" s="38">
        <v>0.41</v>
      </c>
      <c r="H9" s="36">
        <f t="shared" si="0"/>
        <v>1600.8000000000002</v>
      </c>
      <c r="I9" s="36">
        <f t="shared" si="1"/>
        <v>980.49</v>
      </c>
      <c r="J9" s="36">
        <f t="shared" si="2"/>
        <v>860.43</v>
      </c>
      <c r="K9" s="36">
        <f t="shared" si="3"/>
        <v>820.41</v>
      </c>
    </row>
    <row r="10" spans="1:11">
      <c r="A10" s="67"/>
      <c r="B10" s="22" t="s">
        <v>22</v>
      </c>
      <c r="C10" s="20">
        <v>2331</v>
      </c>
      <c r="D10" s="38">
        <v>0.8</v>
      </c>
      <c r="E10" s="38">
        <v>0.49</v>
      </c>
      <c r="F10" s="38">
        <v>0.43</v>
      </c>
      <c r="G10" s="38">
        <v>0.41</v>
      </c>
      <c r="H10" s="36">
        <f t="shared" si="0"/>
        <v>1864.8000000000002</v>
      </c>
      <c r="I10" s="36">
        <f t="shared" si="1"/>
        <v>1142.19</v>
      </c>
      <c r="J10" s="36">
        <f t="shared" si="2"/>
        <v>1002.33</v>
      </c>
      <c r="K10" s="36">
        <f t="shared" si="3"/>
        <v>955.70999999999992</v>
      </c>
    </row>
    <row r="11" spans="1:11">
      <c r="A11" s="67"/>
      <c r="B11" s="22" t="s">
        <v>29</v>
      </c>
      <c r="C11" s="20">
        <v>2343</v>
      </c>
      <c r="D11" s="38">
        <v>0.8</v>
      </c>
      <c r="E11" s="38">
        <v>0.49</v>
      </c>
      <c r="F11" s="38">
        <v>0.43</v>
      </c>
      <c r="G11" s="38">
        <v>0.41</v>
      </c>
      <c r="H11" s="36">
        <f t="shared" si="0"/>
        <v>1874.4</v>
      </c>
      <c r="I11" s="36">
        <f t="shared" si="1"/>
        <v>1148.07</v>
      </c>
      <c r="J11" s="36">
        <f t="shared" si="2"/>
        <v>1007.49</v>
      </c>
      <c r="K11" s="36">
        <f t="shared" si="3"/>
        <v>960.63</v>
      </c>
    </row>
    <row r="12" spans="1:11" ht="14.25">
      <c r="A12" s="67"/>
      <c r="B12" s="20" t="s">
        <v>32</v>
      </c>
      <c r="C12" s="20">
        <v>1420</v>
      </c>
      <c r="D12" s="37">
        <v>0.95</v>
      </c>
      <c r="E12" s="1">
        <v>0.61</v>
      </c>
      <c r="F12" s="1">
        <v>0.55000000000000004</v>
      </c>
      <c r="G12" s="1">
        <v>0.53</v>
      </c>
      <c r="H12" s="36">
        <f t="shared" si="0"/>
        <v>1349</v>
      </c>
      <c r="I12" s="36">
        <f t="shared" si="1"/>
        <v>866.19999999999993</v>
      </c>
      <c r="J12" s="36">
        <f t="shared" si="2"/>
        <v>781.00000000000011</v>
      </c>
      <c r="K12" s="36">
        <f t="shared" si="3"/>
        <v>752.6</v>
      </c>
    </row>
    <row r="13" spans="1:11" ht="14.25">
      <c r="A13" s="67"/>
      <c r="B13" s="21" t="s">
        <v>34</v>
      </c>
      <c r="C13" s="20">
        <v>1126</v>
      </c>
      <c r="D13" s="37">
        <v>0.95</v>
      </c>
      <c r="E13" s="1">
        <v>0.61</v>
      </c>
      <c r="F13" s="1">
        <v>0.55000000000000004</v>
      </c>
      <c r="G13" s="1">
        <v>0.53</v>
      </c>
      <c r="H13" s="36">
        <f t="shared" si="0"/>
        <v>1069.7</v>
      </c>
      <c r="I13" s="36">
        <f t="shared" si="1"/>
        <v>686.86</v>
      </c>
      <c r="J13" s="36">
        <f t="shared" si="2"/>
        <v>619.30000000000007</v>
      </c>
      <c r="K13" s="36">
        <f t="shared" si="3"/>
        <v>596.78000000000009</v>
      </c>
    </row>
    <row r="14" spans="1:11">
      <c r="A14" s="67"/>
      <c r="B14" s="22" t="s">
        <v>42</v>
      </c>
      <c r="C14" s="20">
        <v>2982</v>
      </c>
      <c r="D14" s="38">
        <v>0.8</v>
      </c>
      <c r="E14" s="38">
        <v>0.49</v>
      </c>
      <c r="F14" s="38">
        <v>0.43</v>
      </c>
      <c r="G14" s="38">
        <v>0.41</v>
      </c>
      <c r="H14" s="36">
        <f t="shared" si="0"/>
        <v>2385.6</v>
      </c>
      <c r="I14" s="36">
        <f t="shared" si="1"/>
        <v>1461.18</v>
      </c>
      <c r="J14" s="36">
        <f t="shared" si="2"/>
        <v>1282.26</v>
      </c>
      <c r="K14" s="36">
        <f t="shared" si="3"/>
        <v>1222.6199999999999</v>
      </c>
    </row>
    <row r="15" spans="1:11" ht="14.25">
      <c r="A15" s="67"/>
      <c r="B15" s="22" t="s">
        <v>46</v>
      </c>
      <c r="C15" s="20">
        <v>1803</v>
      </c>
      <c r="D15" s="39">
        <v>0.91</v>
      </c>
      <c r="E15" s="1">
        <v>0.59</v>
      </c>
      <c r="F15" s="1">
        <v>0.53</v>
      </c>
      <c r="G15" s="1">
        <v>0.5</v>
      </c>
      <c r="H15" s="36">
        <f t="shared" si="0"/>
        <v>1640.73</v>
      </c>
      <c r="I15" s="36">
        <f t="shared" si="1"/>
        <v>1063.77</v>
      </c>
      <c r="J15" s="36">
        <f t="shared" si="2"/>
        <v>955.59</v>
      </c>
      <c r="K15" s="36">
        <f t="shared" si="3"/>
        <v>901.5</v>
      </c>
    </row>
    <row r="16" spans="1:11" ht="14.25">
      <c r="A16" s="67"/>
      <c r="B16" s="21" t="s">
        <v>50</v>
      </c>
      <c r="C16" s="20">
        <v>1560</v>
      </c>
      <c r="D16" s="39">
        <v>0.91</v>
      </c>
      <c r="E16" s="1">
        <v>0.59</v>
      </c>
      <c r="F16" s="1">
        <v>0.53</v>
      </c>
      <c r="G16" s="1">
        <v>0.5</v>
      </c>
      <c r="H16" s="36">
        <f t="shared" si="0"/>
        <v>1419.6000000000001</v>
      </c>
      <c r="I16" s="36">
        <f t="shared" si="1"/>
        <v>920.4</v>
      </c>
      <c r="J16" s="36">
        <f t="shared" si="2"/>
        <v>826.80000000000007</v>
      </c>
      <c r="K16" s="36">
        <f t="shared" si="3"/>
        <v>780</v>
      </c>
    </row>
    <row r="17" spans="1:11" ht="14.25">
      <c r="A17" s="67"/>
      <c r="B17" s="20" t="s">
        <v>54</v>
      </c>
      <c r="C17" s="20">
        <v>1080</v>
      </c>
      <c r="D17" s="37">
        <v>0.95</v>
      </c>
      <c r="E17" s="1">
        <v>0.61</v>
      </c>
      <c r="F17" s="1">
        <v>0.55000000000000004</v>
      </c>
      <c r="G17" s="1">
        <v>0.53</v>
      </c>
      <c r="H17" s="36">
        <f t="shared" si="0"/>
        <v>1026</v>
      </c>
      <c r="I17" s="36">
        <f t="shared" si="1"/>
        <v>658.8</v>
      </c>
      <c r="J17" s="36">
        <f t="shared" si="2"/>
        <v>594</v>
      </c>
      <c r="K17" s="36">
        <f t="shared" si="3"/>
        <v>572.4</v>
      </c>
    </row>
    <row r="18" spans="1:11">
      <c r="A18" s="67"/>
      <c r="B18" s="22" t="s">
        <v>55</v>
      </c>
      <c r="C18" s="20">
        <v>2563</v>
      </c>
      <c r="D18" s="38">
        <v>0.8</v>
      </c>
      <c r="E18" s="38">
        <v>0.49</v>
      </c>
      <c r="F18" s="38">
        <v>0.43</v>
      </c>
      <c r="G18" s="38">
        <v>0.41</v>
      </c>
      <c r="H18" s="36">
        <f t="shared" si="0"/>
        <v>2050.4</v>
      </c>
      <c r="I18" s="36">
        <f t="shared" si="1"/>
        <v>1255.8699999999999</v>
      </c>
      <c r="J18" s="36">
        <f t="shared" si="2"/>
        <v>1102.0899999999999</v>
      </c>
      <c r="K18" s="36">
        <f t="shared" si="3"/>
        <v>1050.83</v>
      </c>
    </row>
    <row r="19" spans="1:11" ht="14.25">
      <c r="A19" s="67"/>
      <c r="B19" s="20" t="s">
        <v>59</v>
      </c>
      <c r="C19" s="20">
        <v>800</v>
      </c>
      <c r="D19" s="38">
        <v>1.1599999999999999</v>
      </c>
      <c r="E19" s="1">
        <v>0.77</v>
      </c>
      <c r="F19" s="1">
        <v>0.68</v>
      </c>
      <c r="G19" s="1">
        <v>0.63</v>
      </c>
      <c r="H19" s="36">
        <f t="shared" si="0"/>
        <v>927.99999999999989</v>
      </c>
      <c r="I19" s="36">
        <f t="shared" si="1"/>
        <v>616</v>
      </c>
      <c r="J19" s="36">
        <f t="shared" si="2"/>
        <v>544</v>
      </c>
      <c r="K19" s="36">
        <f t="shared" si="3"/>
        <v>504</v>
      </c>
    </row>
    <row r="20" spans="1:11" ht="14.25">
      <c r="A20" s="67"/>
      <c r="B20" s="20" t="s">
        <v>63</v>
      </c>
      <c r="C20" s="20">
        <v>660</v>
      </c>
      <c r="D20" s="38">
        <v>1.1599999999999999</v>
      </c>
      <c r="E20" s="1">
        <v>0.77</v>
      </c>
      <c r="F20" s="1">
        <v>0.68</v>
      </c>
      <c r="G20" s="1">
        <v>0.63</v>
      </c>
      <c r="H20" s="36">
        <f t="shared" si="0"/>
        <v>765.59999999999991</v>
      </c>
      <c r="I20" s="36">
        <f t="shared" si="1"/>
        <v>508.2</v>
      </c>
      <c r="J20" s="36">
        <f t="shared" si="2"/>
        <v>448.8</v>
      </c>
      <c r="K20" s="36">
        <f t="shared" si="3"/>
        <v>415.8</v>
      </c>
    </row>
    <row r="21" spans="1:11" ht="14.25">
      <c r="A21" s="67"/>
      <c r="B21" s="20" t="s">
        <v>66</v>
      </c>
      <c r="C21" s="20">
        <v>1200</v>
      </c>
      <c r="D21" s="37">
        <v>0.95</v>
      </c>
      <c r="E21" s="1">
        <v>0.61</v>
      </c>
      <c r="F21" s="1">
        <v>0.55000000000000004</v>
      </c>
      <c r="G21" s="1">
        <v>0.53</v>
      </c>
      <c r="H21" s="36">
        <f t="shared" si="0"/>
        <v>1140</v>
      </c>
      <c r="I21" s="36">
        <f t="shared" si="1"/>
        <v>732</v>
      </c>
      <c r="J21" s="36">
        <f t="shared" si="2"/>
        <v>660</v>
      </c>
      <c r="K21" s="36">
        <f t="shared" si="3"/>
        <v>636</v>
      </c>
    </row>
    <row r="22" spans="1:11" ht="14.25">
      <c r="A22" s="67"/>
      <c r="B22" s="22" t="s">
        <v>67</v>
      </c>
      <c r="C22" s="20">
        <v>1159</v>
      </c>
      <c r="D22" s="37">
        <v>0.95</v>
      </c>
      <c r="E22" s="1">
        <v>0.61</v>
      </c>
      <c r="F22" s="1">
        <v>0.55000000000000004</v>
      </c>
      <c r="G22" s="1">
        <v>0.53</v>
      </c>
      <c r="H22" s="36">
        <f t="shared" si="0"/>
        <v>1101.05</v>
      </c>
      <c r="I22" s="36">
        <f t="shared" si="1"/>
        <v>706.99</v>
      </c>
      <c r="J22" s="36">
        <f t="shared" si="2"/>
        <v>637.45000000000005</v>
      </c>
      <c r="K22" s="36">
        <f t="shared" si="3"/>
        <v>614.27</v>
      </c>
    </row>
    <row r="23" spans="1:11" ht="14.25">
      <c r="A23" s="67"/>
      <c r="B23" s="20" t="s">
        <v>70</v>
      </c>
      <c r="C23" s="20">
        <v>1505</v>
      </c>
      <c r="D23" s="39">
        <v>0.91</v>
      </c>
      <c r="E23" s="1">
        <v>0.59</v>
      </c>
      <c r="F23" s="1">
        <v>0.53</v>
      </c>
      <c r="G23" s="1">
        <v>0.5</v>
      </c>
      <c r="H23" s="36">
        <f t="shared" si="0"/>
        <v>1369.55</v>
      </c>
      <c r="I23" s="36">
        <f t="shared" si="1"/>
        <v>887.94999999999993</v>
      </c>
      <c r="J23" s="36">
        <f t="shared" si="2"/>
        <v>797.65000000000009</v>
      </c>
      <c r="K23" s="36">
        <f t="shared" si="3"/>
        <v>752.5</v>
      </c>
    </row>
    <row r="24" spans="1:11" ht="15" thickBot="1">
      <c r="A24" s="68"/>
      <c r="B24" s="23" t="s">
        <v>75</v>
      </c>
      <c r="C24" s="24">
        <v>1936</v>
      </c>
      <c r="D24" s="40">
        <v>0.91</v>
      </c>
      <c r="E24" s="41">
        <v>0.59</v>
      </c>
      <c r="F24" s="41">
        <v>0.53</v>
      </c>
      <c r="G24" s="41">
        <v>0.5</v>
      </c>
      <c r="H24" s="42">
        <f t="shared" si="0"/>
        <v>1761.76</v>
      </c>
      <c r="I24" s="42">
        <f t="shared" si="1"/>
        <v>1142.24</v>
      </c>
      <c r="J24" s="42">
        <f t="shared" si="2"/>
        <v>1026.0800000000002</v>
      </c>
      <c r="K24" s="42">
        <f t="shared" si="3"/>
        <v>968</v>
      </c>
    </row>
    <row r="25" spans="1:11">
      <c r="A25" s="66" t="s">
        <v>89</v>
      </c>
      <c r="B25" s="19" t="s">
        <v>8</v>
      </c>
      <c r="C25" s="19">
        <v>2050</v>
      </c>
      <c r="D25" s="33">
        <v>0.8</v>
      </c>
      <c r="E25" s="33">
        <v>0.49</v>
      </c>
      <c r="F25" s="33">
        <v>0.43</v>
      </c>
      <c r="G25" s="33">
        <v>0.41</v>
      </c>
      <c r="H25" s="34">
        <f t="shared" si="0"/>
        <v>1640</v>
      </c>
      <c r="I25" s="34">
        <f t="shared" si="1"/>
        <v>1004.5</v>
      </c>
      <c r="J25" s="34">
        <f t="shared" si="2"/>
        <v>881.5</v>
      </c>
      <c r="K25" s="34">
        <f t="shared" si="3"/>
        <v>840.5</v>
      </c>
    </row>
    <row r="26" spans="1:11">
      <c r="A26" s="67"/>
      <c r="B26" s="20" t="s">
        <v>14</v>
      </c>
      <c r="C26" s="20">
        <v>2005</v>
      </c>
      <c r="D26" s="38">
        <v>0.8</v>
      </c>
      <c r="E26" s="38">
        <v>0.49</v>
      </c>
      <c r="F26" s="38">
        <v>0.43</v>
      </c>
      <c r="G26" s="38">
        <v>0.41</v>
      </c>
      <c r="H26" s="36">
        <f t="shared" si="0"/>
        <v>1604</v>
      </c>
      <c r="I26" s="36">
        <f t="shared" si="1"/>
        <v>982.44999999999993</v>
      </c>
      <c r="J26" s="36">
        <f t="shared" si="2"/>
        <v>862.15</v>
      </c>
      <c r="K26" s="36">
        <f t="shared" si="3"/>
        <v>822.05</v>
      </c>
    </row>
    <row r="27" spans="1:11" ht="14.25">
      <c r="A27" s="67"/>
      <c r="B27" s="20" t="s">
        <v>12</v>
      </c>
      <c r="C27" s="20">
        <v>1590</v>
      </c>
      <c r="D27" s="39">
        <v>0.91</v>
      </c>
      <c r="E27" s="1">
        <v>0.59</v>
      </c>
      <c r="F27" s="1">
        <v>0.53</v>
      </c>
      <c r="G27" s="1">
        <v>0.5</v>
      </c>
      <c r="H27" s="36">
        <f t="shared" si="0"/>
        <v>1446.9</v>
      </c>
      <c r="I27" s="36">
        <f t="shared" si="1"/>
        <v>938.09999999999991</v>
      </c>
      <c r="J27" s="36">
        <f t="shared" si="2"/>
        <v>842.7</v>
      </c>
      <c r="K27" s="36">
        <f t="shared" si="3"/>
        <v>795</v>
      </c>
    </row>
    <row r="28" spans="1:11" ht="14.25">
      <c r="A28" s="67"/>
      <c r="B28" s="20" t="s">
        <v>11</v>
      </c>
      <c r="C28" s="20">
        <v>1080</v>
      </c>
      <c r="D28" s="37">
        <v>0.95</v>
      </c>
      <c r="E28" s="1">
        <v>0.61</v>
      </c>
      <c r="F28" s="1">
        <v>0.55000000000000004</v>
      </c>
      <c r="G28" s="1">
        <v>0.53</v>
      </c>
      <c r="H28" s="36">
        <f t="shared" si="0"/>
        <v>1026</v>
      </c>
      <c r="I28" s="36">
        <f t="shared" si="1"/>
        <v>658.8</v>
      </c>
      <c r="J28" s="36">
        <f t="shared" si="2"/>
        <v>594</v>
      </c>
      <c r="K28" s="36">
        <f t="shared" si="3"/>
        <v>572.4</v>
      </c>
    </row>
    <row r="29" spans="1:11" ht="14.25">
      <c r="A29" s="67"/>
      <c r="B29" s="22" t="s">
        <v>16</v>
      </c>
      <c r="C29" s="20">
        <v>1609</v>
      </c>
      <c r="D29" s="39">
        <v>0.91</v>
      </c>
      <c r="E29" s="1">
        <v>0.59</v>
      </c>
      <c r="F29" s="1">
        <v>0.53</v>
      </c>
      <c r="G29" s="1">
        <v>0.5</v>
      </c>
      <c r="H29" s="36">
        <f t="shared" si="0"/>
        <v>1464.19</v>
      </c>
      <c r="I29" s="36">
        <f t="shared" si="1"/>
        <v>949.31</v>
      </c>
      <c r="J29" s="36">
        <f t="shared" si="2"/>
        <v>852.7700000000001</v>
      </c>
      <c r="K29" s="36">
        <f t="shared" si="3"/>
        <v>804.5</v>
      </c>
    </row>
    <row r="30" spans="1:11">
      <c r="A30" s="67"/>
      <c r="B30" s="22" t="s">
        <v>17</v>
      </c>
      <c r="C30" s="20">
        <v>2233</v>
      </c>
      <c r="D30" s="38">
        <v>0.8</v>
      </c>
      <c r="E30" s="38">
        <v>0.49</v>
      </c>
      <c r="F30" s="38">
        <v>0.43</v>
      </c>
      <c r="G30" s="38">
        <v>0.41</v>
      </c>
      <c r="H30" s="36">
        <f t="shared" si="0"/>
        <v>1786.4</v>
      </c>
      <c r="I30" s="36">
        <f t="shared" si="1"/>
        <v>1094.17</v>
      </c>
      <c r="J30" s="36">
        <f t="shared" si="2"/>
        <v>960.18999999999994</v>
      </c>
      <c r="K30" s="36">
        <f t="shared" si="3"/>
        <v>915.53</v>
      </c>
    </row>
    <row r="31" spans="1:11" ht="14.25">
      <c r="A31" s="67"/>
      <c r="B31" s="22" t="s">
        <v>22</v>
      </c>
      <c r="C31" s="20">
        <v>1085</v>
      </c>
      <c r="D31" s="37">
        <v>0.95</v>
      </c>
      <c r="E31" s="1">
        <v>0.61</v>
      </c>
      <c r="F31" s="1">
        <v>0.55000000000000004</v>
      </c>
      <c r="G31" s="1">
        <v>0.53</v>
      </c>
      <c r="H31" s="36">
        <f t="shared" si="0"/>
        <v>1030.75</v>
      </c>
      <c r="I31" s="36">
        <f t="shared" si="1"/>
        <v>661.85</v>
      </c>
      <c r="J31" s="36">
        <f t="shared" si="2"/>
        <v>596.75</v>
      </c>
      <c r="K31" s="36">
        <f t="shared" si="3"/>
        <v>575.05000000000007</v>
      </c>
    </row>
    <row r="32" spans="1:11" ht="14.25">
      <c r="A32" s="67"/>
      <c r="B32" s="22" t="s">
        <v>29</v>
      </c>
      <c r="C32" s="20">
        <v>1552</v>
      </c>
      <c r="D32" s="39">
        <v>0.91</v>
      </c>
      <c r="E32" s="1">
        <v>0.59</v>
      </c>
      <c r="F32" s="1">
        <v>0.53</v>
      </c>
      <c r="G32" s="1">
        <v>0.5</v>
      </c>
      <c r="H32" s="36">
        <f t="shared" si="0"/>
        <v>1412.32</v>
      </c>
      <c r="I32" s="36">
        <f t="shared" si="1"/>
        <v>915.68</v>
      </c>
      <c r="J32" s="36">
        <f t="shared" si="2"/>
        <v>822.56000000000006</v>
      </c>
      <c r="K32" s="36">
        <f t="shared" si="3"/>
        <v>776</v>
      </c>
    </row>
    <row r="33" spans="1:11" ht="14.25">
      <c r="A33" s="67"/>
      <c r="B33" s="20" t="s">
        <v>32</v>
      </c>
      <c r="C33" s="20">
        <v>1350</v>
      </c>
      <c r="D33" s="37">
        <v>0.95</v>
      </c>
      <c r="E33" s="1">
        <v>0.61</v>
      </c>
      <c r="F33" s="1">
        <v>0.55000000000000004</v>
      </c>
      <c r="G33" s="1">
        <v>0.53</v>
      </c>
      <c r="H33" s="36">
        <f t="shared" si="0"/>
        <v>1282.5</v>
      </c>
      <c r="I33" s="36">
        <f t="shared" si="1"/>
        <v>823.5</v>
      </c>
      <c r="J33" s="36">
        <f t="shared" si="2"/>
        <v>742.50000000000011</v>
      </c>
      <c r="K33" s="36">
        <f t="shared" si="3"/>
        <v>715.5</v>
      </c>
    </row>
    <row r="34" spans="1:11" ht="14.25">
      <c r="A34" s="67"/>
      <c r="B34" s="21" t="s">
        <v>34</v>
      </c>
      <c r="C34" s="20">
        <v>1370</v>
      </c>
      <c r="D34" s="37">
        <v>0.95</v>
      </c>
      <c r="E34" s="1">
        <v>0.61</v>
      </c>
      <c r="F34" s="1">
        <v>0.55000000000000004</v>
      </c>
      <c r="G34" s="1">
        <v>0.53</v>
      </c>
      <c r="H34" s="36">
        <f t="shared" si="0"/>
        <v>1301.5</v>
      </c>
      <c r="I34" s="36">
        <f t="shared" si="1"/>
        <v>835.69999999999993</v>
      </c>
      <c r="J34" s="36">
        <f t="shared" si="2"/>
        <v>753.50000000000011</v>
      </c>
      <c r="K34" s="36">
        <f t="shared" si="3"/>
        <v>726.1</v>
      </c>
    </row>
    <row r="35" spans="1:11" ht="14.25">
      <c r="A35" s="67"/>
      <c r="B35" s="22" t="s">
        <v>42</v>
      </c>
      <c r="C35" s="20">
        <v>1637</v>
      </c>
      <c r="D35" s="39">
        <v>0.91</v>
      </c>
      <c r="E35" s="1">
        <v>0.59</v>
      </c>
      <c r="F35" s="1">
        <v>0.53</v>
      </c>
      <c r="G35" s="1">
        <v>0.5</v>
      </c>
      <c r="H35" s="36">
        <f t="shared" si="0"/>
        <v>1489.67</v>
      </c>
      <c r="I35" s="36">
        <f t="shared" si="1"/>
        <v>965.82999999999993</v>
      </c>
      <c r="J35" s="36">
        <f t="shared" si="2"/>
        <v>867.61</v>
      </c>
      <c r="K35" s="36">
        <f t="shared" si="3"/>
        <v>818.5</v>
      </c>
    </row>
    <row r="36" spans="1:11">
      <c r="A36" s="67"/>
      <c r="B36" s="22" t="s">
        <v>46</v>
      </c>
      <c r="C36" s="20">
        <v>2792</v>
      </c>
      <c r="D36" s="38">
        <v>0.8</v>
      </c>
      <c r="E36" s="38">
        <v>0.49</v>
      </c>
      <c r="F36" s="38">
        <v>0.43</v>
      </c>
      <c r="G36" s="38">
        <v>0.41</v>
      </c>
      <c r="H36" s="36">
        <f t="shared" si="0"/>
        <v>2233.6</v>
      </c>
      <c r="I36" s="36">
        <f t="shared" si="1"/>
        <v>1368.08</v>
      </c>
      <c r="J36" s="36">
        <f t="shared" si="2"/>
        <v>1200.56</v>
      </c>
      <c r="K36" s="36">
        <f t="shared" si="3"/>
        <v>1144.72</v>
      </c>
    </row>
    <row r="37" spans="1:11" ht="14.25">
      <c r="A37" s="67"/>
      <c r="B37" s="21" t="s">
        <v>50</v>
      </c>
      <c r="C37" s="20">
        <v>933</v>
      </c>
      <c r="D37" s="38">
        <v>1.1599999999999999</v>
      </c>
      <c r="E37" s="1">
        <v>0.77</v>
      </c>
      <c r="F37" s="1">
        <v>0.68</v>
      </c>
      <c r="G37" s="1">
        <v>0.63</v>
      </c>
      <c r="H37" s="36">
        <f t="shared" si="0"/>
        <v>1082.28</v>
      </c>
      <c r="I37" s="36">
        <f t="shared" si="1"/>
        <v>718.41</v>
      </c>
      <c r="J37" s="36">
        <f t="shared" si="2"/>
        <v>634.44000000000005</v>
      </c>
      <c r="K37" s="36">
        <f t="shared" si="3"/>
        <v>587.79</v>
      </c>
    </row>
    <row r="38" spans="1:11" ht="14.25">
      <c r="A38" s="67"/>
      <c r="B38" s="25" t="s">
        <v>54</v>
      </c>
      <c r="C38" s="20">
        <v>1450</v>
      </c>
      <c r="D38" s="37">
        <v>0.95</v>
      </c>
      <c r="E38" s="1">
        <v>0.61</v>
      </c>
      <c r="F38" s="1">
        <v>0.55000000000000004</v>
      </c>
      <c r="G38" s="1">
        <v>0.53</v>
      </c>
      <c r="H38" s="36">
        <f t="shared" si="0"/>
        <v>1377.5</v>
      </c>
      <c r="I38" s="36">
        <f t="shared" si="1"/>
        <v>884.5</v>
      </c>
      <c r="J38" s="36">
        <f t="shared" si="2"/>
        <v>797.50000000000011</v>
      </c>
      <c r="K38" s="36">
        <f t="shared" si="3"/>
        <v>768.5</v>
      </c>
    </row>
    <row r="39" spans="1:11" ht="14.25">
      <c r="A39" s="67"/>
      <c r="B39" s="22" t="s">
        <v>55</v>
      </c>
      <c r="C39" s="20">
        <v>809</v>
      </c>
      <c r="D39" s="38">
        <v>1.1599999999999999</v>
      </c>
      <c r="E39" s="1">
        <v>0.77</v>
      </c>
      <c r="F39" s="1">
        <v>0.68</v>
      </c>
      <c r="G39" s="1">
        <v>0.63</v>
      </c>
      <c r="H39" s="36">
        <f t="shared" si="0"/>
        <v>938.43999999999994</v>
      </c>
      <c r="I39" s="36">
        <f t="shared" si="1"/>
        <v>622.93000000000006</v>
      </c>
      <c r="J39" s="36">
        <f t="shared" si="2"/>
        <v>550.12</v>
      </c>
      <c r="K39" s="36">
        <f t="shared" si="3"/>
        <v>509.67</v>
      </c>
    </row>
    <row r="40" spans="1:11">
      <c r="A40" s="67"/>
      <c r="B40" s="20" t="s">
        <v>59</v>
      </c>
      <c r="C40" s="20">
        <v>2900</v>
      </c>
      <c r="D40" s="38">
        <v>0.8</v>
      </c>
      <c r="E40" s="38">
        <v>0.49</v>
      </c>
      <c r="F40" s="38">
        <v>0.43</v>
      </c>
      <c r="G40" s="38">
        <v>0.41</v>
      </c>
      <c r="H40" s="36">
        <f t="shared" si="0"/>
        <v>2320</v>
      </c>
      <c r="I40" s="36">
        <f t="shared" si="1"/>
        <v>1421</v>
      </c>
      <c r="J40" s="36">
        <f t="shared" si="2"/>
        <v>1247</v>
      </c>
      <c r="K40" s="36">
        <f t="shared" si="3"/>
        <v>1189</v>
      </c>
    </row>
    <row r="41" spans="1:11">
      <c r="A41" s="67"/>
      <c r="B41" s="20" t="s">
        <v>63</v>
      </c>
      <c r="C41" s="20">
        <v>2085</v>
      </c>
      <c r="D41" s="38">
        <v>0.8</v>
      </c>
      <c r="E41" s="38">
        <v>0.49</v>
      </c>
      <c r="F41" s="38">
        <v>0.43</v>
      </c>
      <c r="G41" s="38">
        <v>0.41</v>
      </c>
      <c r="H41" s="36">
        <f t="shared" si="0"/>
        <v>1668</v>
      </c>
      <c r="I41" s="36">
        <f t="shared" si="1"/>
        <v>1021.65</v>
      </c>
      <c r="J41" s="36">
        <f t="shared" si="2"/>
        <v>896.55</v>
      </c>
      <c r="K41" s="36">
        <f t="shared" si="3"/>
        <v>854.84999999999991</v>
      </c>
    </row>
    <row r="42" spans="1:11" ht="14.25">
      <c r="A42" s="67"/>
      <c r="B42" s="20" t="s">
        <v>66</v>
      </c>
      <c r="C42" s="20">
        <v>1700</v>
      </c>
      <c r="D42" s="39">
        <v>0.91</v>
      </c>
      <c r="E42" s="1">
        <v>0.59</v>
      </c>
      <c r="F42" s="1">
        <v>0.53</v>
      </c>
      <c r="G42" s="1">
        <v>0.5</v>
      </c>
      <c r="H42" s="36">
        <f t="shared" si="0"/>
        <v>1547</v>
      </c>
      <c r="I42" s="36">
        <f t="shared" si="1"/>
        <v>1003</v>
      </c>
      <c r="J42" s="36">
        <f t="shared" si="2"/>
        <v>901</v>
      </c>
      <c r="K42" s="36">
        <f t="shared" si="3"/>
        <v>850</v>
      </c>
    </row>
    <row r="43" spans="1:11">
      <c r="A43" s="67"/>
      <c r="B43" s="22" t="s">
        <v>67</v>
      </c>
      <c r="C43" s="20">
        <v>2176</v>
      </c>
      <c r="D43" s="38">
        <v>0.8</v>
      </c>
      <c r="E43" s="38">
        <v>0.49</v>
      </c>
      <c r="F43" s="38">
        <v>0.43</v>
      </c>
      <c r="G43" s="38">
        <v>0.41</v>
      </c>
      <c r="H43" s="36">
        <f t="shared" si="0"/>
        <v>1740.8000000000002</v>
      </c>
      <c r="I43" s="36">
        <f t="shared" si="1"/>
        <v>1066.24</v>
      </c>
      <c r="J43" s="36">
        <f t="shared" si="2"/>
        <v>935.68</v>
      </c>
      <c r="K43" s="36">
        <f t="shared" si="3"/>
        <v>892.16</v>
      </c>
    </row>
    <row r="44" spans="1:11" ht="14.25">
      <c r="A44" s="67"/>
      <c r="B44" s="20" t="s">
        <v>70</v>
      </c>
      <c r="C44" s="20">
        <v>746</v>
      </c>
      <c r="D44" s="38">
        <v>1.1599999999999999</v>
      </c>
      <c r="E44" s="1">
        <v>0.77</v>
      </c>
      <c r="F44" s="1">
        <v>0.68</v>
      </c>
      <c r="G44" s="1">
        <v>0.63</v>
      </c>
      <c r="H44" s="36">
        <f t="shared" si="0"/>
        <v>865.3599999999999</v>
      </c>
      <c r="I44" s="36">
        <f t="shared" si="1"/>
        <v>574.41999999999996</v>
      </c>
      <c r="J44" s="36">
        <f t="shared" si="2"/>
        <v>507.28000000000003</v>
      </c>
      <c r="K44" s="36">
        <f t="shared" si="3"/>
        <v>469.98</v>
      </c>
    </row>
    <row r="45" spans="1:11" ht="15" thickBot="1">
      <c r="A45" s="68"/>
      <c r="B45" s="23" t="s">
        <v>75</v>
      </c>
      <c r="C45" s="24">
        <v>1907</v>
      </c>
      <c r="D45" s="40">
        <v>0.91</v>
      </c>
      <c r="E45" s="41">
        <v>0.59</v>
      </c>
      <c r="F45" s="41">
        <v>0.53</v>
      </c>
      <c r="G45" s="41">
        <v>0.5</v>
      </c>
      <c r="H45" s="42">
        <f t="shared" si="0"/>
        <v>1735.3700000000001</v>
      </c>
      <c r="I45" s="42">
        <f t="shared" si="1"/>
        <v>1125.1299999999999</v>
      </c>
      <c r="J45" s="42">
        <f t="shared" si="2"/>
        <v>1010.71</v>
      </c>
      <c r="K45" s="42">
        <f t="shared" si="3"/>
        <v>953.5</v>
      </c>
    </row>
    <row r="46" spans="1:11">
      <c r="A46" s="66" t="s">
        <v>90</v>
      </c>
      <c r="B46" s="19" t="s">
        <v>8</v>
      </c>
      <c r="C46" s="19">
        <v>453</v>
      </c>
      <c r="D46" s="43">
        <v>1.27</v>
      </c>
      <c r="E46" s="43">
        <v>0.98</v>
      </c>
      <c r="F46" s="43">
        <v>0.92</v>
      </c>
      <c r="G46" s="43">
        <v>0.88</v>
      </c>
      <c r="H46" s="34">
        <f t="shared" si="0"/>
        <v>575.31000000000006</v>
      </c>
      <c r="I46" s="34">
        <f t="shared" si="1"/>
        <v>443.94</v>
      </c>
      <c r="J46" s="34">
        <f t="shared" si="2"/>
        <v>416.76</v>
      </c>
      <c r="K46" s="34">
        <f t="shared" si="3"/>
        <v>398.64</v>
      </c>
    </row>
    <row r="47" spans="1:11">
      <c r="A47" s="67"/>
      <c r="B47" s="20" t="s">
        <v>7</v>
      </c>
      <c r="C47" s="20">
        <v>2005</v>
      </c>
      <c r="D47" s="38">
        <v>0.8</v>
      </c>
      <c r="E47" s="38">
        <v>0.49</v>
      </c>
      <c r="F47" s="38">
        <v>0.43</v>
      </c>
      <c r="G47" s="38">
        <v>0.41</v>
      </c>
      <c r="H47" s="36">
        <f t="shared" si="0"/>
        <v>1604</v>
      </c>
      <c r="I47" s="36">
        <f t="shared" si="1"/>
        <v>982.44999999999993</v>
      </c>
      <c r="J47" s="36">
        <f t="shared" si="2"/>
        <v>862.15</v>
      </c>
      <c r="K47" s="36">
        <f t="shared" si="3"/>
        <v>822.05</v>
      </c>
    </row>
    <row r="48" spans="1:11" ht="14.25">
      <c r="A48" s="67"/>
      <c r="B48" s="20" t="s">
        <v>12</v>
      </c>
      <c r="C48" s="20">
        <v>900</v>
      </c>
      <c r="D48" s="38">
        <v>1.1599999999999999</v>
      </c>
      <c r="E48" s="1">
        <v>0.77</v>
      </c>
      <c r="F48" s="1">
        <v>0.68</v>
      </c>
      <c r="G48" s="1">
        <v>0.63</v>
      </c>
      <c r="H48" s="36">
        <f t="shared" si="0"/>
        <v>1044</v>
      </c>
      <c r="I48" s="36">
        <f t="shared" si="1"/>
        <v>693</v>
      </c>
      <c r="J48" s="36">
        <f t="shared" si="2"/>
        <v>612</v>
      </c>
      <c r="K48" s="36">
        <f t="shared" si="3"/>
        <v>567</v>
      </c>
    </row>
    <row r="49" spans="1:11" ht="14.25">
      <c r="A49" s="67"/>
      <c r="B49" s="20" t="s">
        <v>11</v>
      </c>
      <c r="C49" s="20">
        <v>900</v>
      </c>
      <c r="D49" s="38">
        <v>1.1599999999999999</v>
      </c>
      <c r="E49" s="1">
        <v>0.77</v>
      </c>
      <c r="F49" s="1">
        <v>0.68</v>
      </c>
      <c r="G49" s="1">
        <v>0.63</v>
      </c>
      <c r="H49" s="36">
        <f t="shared" si="0"/>
        <v>1044</v>
      </c>
      <c r="I49" s="36">
        <f t="shared" si="1"/>
        <v>693</v>
      </c>
      <c r="J49" s="36">
        <f t="shared" si="2"/>
        <v>612</v>
      </c>
      <c r="K49" s="36">
        <f t="shared" si="3"/>
        <v>567</v>
      </c>
    </row>
    <row r="50" spans="1:11">
      <c r="A50" s="67"/>
      <c r="B50" s="22" t="s">
        <v>16</v>
      </c>
      <c r="C50" s="20">
        <v>463</v>
      </c>
      <c r="D50" s="35">
        <v>1.27</v>
      </c>
      <c r="E50" s="35">
        <v>0.98</v>
      </c>
      <c r="F50" s="35">
        <v>0.92</v>
      </c>
      <c r="G50" s="35">
        <v>0.88</v>
      </c>
      <c r="H50" s="36">
        <f t="shared" si="0"/>
        <v>588.01</v>
      </c>
      <c r="I50" s="36">
        <f t="shared" si="1"/>
        <v>453.74</v>
      </c>
      <c r="J50" s="36">
        <f t="shared" si="2"/>
        <v>425.96000000000004</v>
      </c>
      <c r="K50" s="36">
        <f t="shared" si="3"/>
        <v>407.44</v>
      </c>
    </row>
    <row r="51" spans="1:11" ht="14.25">
      <c r="A51" s="67"/>
      <c r="B51" s="22" t="s">
        <v>17</v>
      </c>
      <c r="C51" s="20">
        <v>1610</v>
      </c>
      <c r="D51" s="39">
        <v>0.91</v>
      </c>
      <c r="E51" s="1">
        <v>0.59</v>
      </c>
      <c r="F51" s="1">
        <v>0.53</v>
      </c>
      <c r="G51" s="1">
        <v>0.5</v>
      </c>
      <c r="H51" s="36">
        <f t="shared" si="0"/>
        <v>1465.1000000000001</v>
      </c>
      <c r="I51" s="36">
        <f t="shared" si="1"/>
        <v>949.9</v>
      </c>
      <c r="J51" s="36">
        <f t="shared" si="2"/>
        <v>853.30000000000007</v>
      </c>
      <c r="K51" s="36">
        <f t="shared" si="3"/>
        <v>805</v>
      </c>
    </row>
    <row r="52" spans="1:11" ht="14.25">
      <c r="A52" s="67"/>
      <c r="B52" s="22" t="s">
        <v>22</v>
      </c>
      <c r="C52" s="20">
        <v>1836</v>
      </c>
      <c r="D52" s="39">
        <v>0.91</v>
      </c>
      <c r="E52" s="1">
        <v>0.59</v>
      </c>
      <c r="F52" s="1">
        <v>0.53</v>
      </c>
      <c r="G52" s="1">
        <v>0.5</v>
      </c>
      <c r="H52" s="36">
        <f t="shared" si="0"/>
        <v>1670.76</v>
      </c>
      <c r="I52" s="36">
        <f t="shared" si="1"/>
        <v>1083.24</v>
      </c>
      <c r="J52" s="36">
        <f t="shared" si="2"/>
        <v>973.08</v>
      </c>
      <c r="K52" s="36">
        <f t="shared" si="3"/>
        <v>918</v>
      </c>
    </row>
    <row r="53" spans="1:11">
      <c r="A53" s="67"/>
      <c r="B53" s="22" t="s">
        <v>29</v>
      </c>
      <c r="C53" s="20">
        <v>2340</v>
      </c>
      <c r="D53" s="38">
        <v>0.8</v>
      </c>
      <c r="E53" s="38">
        <v>0.49</v>
      </c>
      <c r="F53" s="38">
        <v>0.43</v>
      </c>
      <c r="G53" s="38">
        <v>0.41</v>
      </c>
      <c r="H53" s="36">
        <f t="shared" si="0"/>
        <v>1872</v>
      </c>
      <c r="I53" s="36">
        <f t="shared" si="1"/>
        <v>1146.5999999999999</v>
      </c>
      <c r="J53" s="36">
        <f t="shared" si="2"/>
        <v>1006.1999999999999</v>
      </c>
      <c r="K53" s="36">
        <f t="shared" si="3"/>
        <v>959.4</v>
      </c>
    </row>
    <row r="54" spans="1:11" ht="14.25">
      <c r="A54" s="67"/>
      <c r="B54" s="20" t="s">
        <v>32</v>
      </c>
      <c r="C54" s="20">
        <v>850</v>
      </c>
      <c r="D54" s="38">
        <v>1.1599999999999999</v>
      </c>
      <c r="E54" s="1">
        <v>0.77</v>
      </c>
      <c r="F54" s="1">
        <v>0.68</v>
      </c>
      <c r="G54" s="1">
        <v>0.63</v>
      </c>
      <c r="H54" s="36">
        <f t="shared" si="0"/>
        <v>985.99999999999989</v>
      </c>
      <c r="I54" s="36">
        <f t="shared" si="1"/>
        <v>654.5</v>
      </c>
      <c r="J54" s="36">
        <f t="shared" si="2"/>
        <v>578</v>
      </c>
      <c r="K54" s="36">
        <f t="shared" si="3"/>
        <v>535.5</v>
      </c>
    </row>
    <row r="55" spans="1:11" ht="14.25">
      <c r="A55" s="67"/>
      <c r="B55" s="21" t="s">
        <v>34</v>
      </c>
      <c r="C55" s="20">
        <v>727</v>
      </c>
      <c r="D55" s="38">
        <v>1.1599999999999999</v>
      </c>
      <c r="E55" s="1">
        <v>0.77</v>
      </c>
      <c r="F55" s="1">
        <v>0.68</v>
      </c>
      <c r="G55" s="1">
        <v>0.63</v>
      </c>
      <c r="H55" s="36">
        <f t="shared" si="0"/>
        <v>843.31999999999994</v>
      </c>
      <c r="I55" s="36">
        <f t="shared" si="1"/>
        <v>559.79</v>
      </c>
      <c r="J55" s="36">
        <f t="shared" si="2"/>
        <v>494.36</v>
      </c>
      <c r="K55" s="36">
        <f t="shared" si="3"/>
        <v>458.01</v>
      </c>
    </row>
    <row r="56" spans="1:11">
      <c r="A56" s="67"/>
      <c r="B56" s="22" t="s">
        <v>42</v>
      </c>
      <c r="C56" s="20">
        <v>2978</v>
      </c>
      <c r="D56" s="38">
        <v>0.8</v>
      </c>
      <c r="E56" s="38">
        <v>0.49</v>
      </c>
      <c r="F56" s="38">
        <v>0.43</v>
      </c>
      <c r="G56" s="38">
        <v>0.41</v>
      </c>
      <c r="H56" s="36">
        <f t="shared" si="0"/>
        <v>2382.4</v>
      </c>
      <c r="I56" s="36">
        <f t="shared" si="1"/>
        <v>1459.22</v>
      </c>
      <c r="J56" s="36">
        <f t="shared" si="2"/>
        <v>1280.54</v>
      </c>
      <c r="K56" s="36">
        <f t="shared" si="3"/>
        <v>1220.98</v>
      </c>
    </row>
    <row r="57" spans="1:11" ht="14.25">
      <c r="A57" s="67"/>
      <c r="B57" s="22" t="s">
        <v>46</v>
      </c>
      <c r="C57" s="20">
        <v>1855</v>
      </c>
      <c r="D57" s="39">
        <v>0.91</v>
      </c>
      <c r="E57" s="1">
        <v>0.59</v>
      </c>
      <c r="F57" s="1">
        <v>0.53</v>
      </c>
      <c r="G57" s="1">
        <v>0.5</v>
      </c>
      <c r="H57" s="36">
        <f t="shared" si="0"/>
        <v>1688.05</v>
      </c>
      <c r="I57" s="36">
        <f t="shared" si="1"/>
        <v>1094.45</v>
      </c>
      <c r="J57" s="36">
        <f t="shared" si="2"/>
        <v>983.15000000000009</v>
      </c>
      <c r="K57" s="36">
        <f t="shared" si="3"/>
        <v>927.5</v>
      </c>
    </row>
    <row r="58" spans="1:11" ht="14.25">
      <c r="A58" s="67"/>
      <c r="B58" s="21" t="s">
        <v>50</v>
      </c>
      <c r="C58" s="20">
        <v>1164</v>
      </c>
      <c r="D58" s="37">
        <v>0.95</v>
      </c>
      <c r="E58" s="1">
        <v>0.61</v>
      </c>
      <c r="F58" s="1">
        <v>0.55000000000000004</v>
      </c>
      <c r="G58" s="1">
        <v>0.53</v>
      </c>
      <c r="H58" s="36">
        <f t="shared" si="0"/>
        <v>1105.8</v>
      </c>
      <c r="I58" s="36">
        <f t="shared" si="1"/>
        <v>710.04</v>
      </c>
      <c r="J58" s="36">
        <f t="shared" si="2"/>
        <v>640.20000000000005</v>
      </c>
      <c r="K58" s="36">
        <f t="shared" si="3"/>
        <v>616.92000000000007</v>
      </c>
    </row>
    <row r="59" spans="1:11" ht="14.25">
      <c r="A59" s="67"/>
      <c r="B59" s="20" t="s">
        <v>54</v>
      </c>
      <c r="C59" s="20">
        <v>650</v>
      </c>
      <c r="D59" s="38">
        <v>1.1599999999999999</v>
      </c>
      <c r="E59" s="1">
        <v>0.77</v>
      </c>
      <c r="F59" s="1">
        <v>0.68</v>
      </c>
      <c r="G59" s="1">
        <v>0.63</v>
      </c>
      <c r="H59" s="36">
        <f t="shared" si="0"/>
        <v>754</v>
      </c>
      <c r="I59" s="36">
        <f t="shared" si="1"/>
        <v>500.5</v>
      </c>
      <c r="J59" s="36">
        <f t="shared" si="2"/>
        <v>442.00000000000006</v>
      </c>
      <c r="K59" s="36">
        <f t="shared" si="3"/>
        <v>409.5</v>
      </c>
    </row>
    <row r="60" spans="1:11">
      <c r="A60" s="67"/>
      <c r="B60" s="22" t="s">
        <v>55</v>
      </c>
      <c r="C60" s="20">
        <v>2525</v>
      </c>
      <c r="D60" s="38">
        <v>0.8</v>
      </c>
      <c r="E60" s="38">
        <v>0.49</v>
      </c>
      <c r="F60" s="38">
        <v>0.43</v>
      </c>
      <c r="G60" s="38">
        <v>0.41</v>
      </c>
      <c r="H60" s="36">
        <f t="shared" si="0"/>
        <v>2020</v>
      </c>
      <c r="I60" s="36">
        <f t="shared" si="1"/>
        <v>1237.25</v>
      </c>
      <c r="J60" s="36">
        <f t="shared" si="2"/>
        <v>1085.75</v>
      </c>
      <c r="K60" s="36">
        <f t="shared" si="3"/>
        <v>1035.25</v>
      </c>
    </row>
    <row r="61" spans="1:11" ht="14.25">
      <c r="A61" s="67"/>
      <c r="B61" s="20" t="s">
        <v>59</v>
      </c>
      <c r="C61" s="20">
        <v>1060</v>
      </c>
      <c r="D61" s="37">
        <v>0.95</v>
      </c>
      <c r="E61" s="1">
        <v>0.61</v>
      </c>
      <c r="F61" s="1">
        <v>0.55000000000000004</v>
      </c>
      <c r="G61" s="1">
        <v>0.53</v>
      </c>
      <c r="H61" s="36">
        <f t="shared" si="0"/>
        <v>1007</v>
      </c>
      <c r="I61" s="36">
        <f t="shared" si="1"/>
        <v>646.6</v>
      </c>
      <c r="J61" s="36">
        <f t="shared" si="2"/>
        <v>583</v>
      </c>
      <c r="K61" s="36">
        <f t="shared" si="3"/>
        <v>561.80000000000007</v>
      </c>
    </row>
    <row r="62" spans="1:11" ht="14.25">
      <c r="A62" s="67"/>
      <c r="B62" s="20" t="s">
        <v>63</v>
      </c>
      <c r="C62" s="20">
        <v>600</v>
      </c>
      <c r="D62" s="38">
        <v>1.1599999999999999</v>
      </c>
      <c r="E62" s="1">
        <v>0.77</v>
      </c>
      <c r="F62" s="1">
        <v>0.68</v>
      </c>
      <c r="G62" s="1">
        <v>0.63</v>
      </c>
      <c r="H62" s="36">
        <f t="shared" si="0"/>
        <v>696</v>
      </c>
      <c r="I62" s="36">
        <f t="shared" si="1"/>
        <v>462</v>
      </c>
      <c r="J62" s="36">
        <f t="shared" si="2"/>
        <v>408.00000000000006</v>
      </c>
      <c r="K62" s="36">
        <f t="shared" si="3"/>
        <v>378</v>
      </c>
    </row>
    <row r="63" spans="1:11" ht="14.25">
      <c r="A63" s="67"/>
      <c r="B63" s="20" t="s">
        <v>66</v>
      </c>
      <c r="C63" s="20">
        <v>770</v>
      </c>
      <c r="D63" s="38">
        <v>1.1599999999999999</v>
      </c>
      <c r="E63" s="1">
        <v>0.77</v>
      </c>
      <c r="F63" s="1">
        <v>0.68</v>
      </c>
      <c r="G63" s="1">
        <v>0.63</v>
      </c>
      <c r="H63" s="36">
        <f t="shared" si="0"/>
        <v>893.19999999999993</v>
      </c>
      <c r="I63" s="36">
        <f t="shared" si="1"/>
        <v>592.9</v>
      </c>
      <c r="J63" s="36">
        <f t="shared" si="2"/>
        <v>523.6</v>
      </c>
      <c r="K63" s="36">
        <f t="shared" si="3"/>
        <v>485.1</v>
      </c>
    </row>
    <row r="64" spans="1:11" ht="14.25">
      <c r="A64" s="67"/>
      <c r="B64" s="22" t="s">
        <v>67</v>
      </c>
      <c r="C64" s="20">
        <v>1179</v>
      </c>
      <c r="D64" s="37">
        <v>0.95</v>
      </c>
      <c r="E64" s="1">
        <v>0.61</v>
      </c>
      <c r="F64" s="1">
        <v>0.55000000000000004</v>
      </c>
      <c r="G64" s="1">
        <v>0.53</v>
      </c>
      <c r="H64" s="36">
        <f t="shared" si="0"/>
        <v>1120.05</v>
      </c>
      <c r="I64" s="36">
        <f t="shared" si="1"/>
        <v>719.18999999999994</v>
      </c>
      <c r="J64" s="36">
        <f t="shared" si="2"/>
        <v>648.45000000000005</v>
      </c>
      <c r="K64" s="36">
        <f t="shared" si="3"/>
        <v>624.87</v>
      </c>
    </row>
    <row r="65" spans="1:11" ht="14.25">
      <c r="A65" s="67"/>
      <c r="B65" s="20" t="s">
        <v>70</v>
      </c>
      <c r="C65" s="20">
        <v>1150</v>
      </c>
      <c r="D65" s="37">
        <v>0.95</v>
      </c>
      <c r="E65" s="1">
        <v>0.61</v>
      </c>
      <c r="F65" s="1">
        <v>0.55000000000000004</v>
      </c>
      <c r="G65" s="1">
        <v>0.53</v>
      </c>
      <c r="H65" s="36">
        <f t="shared" si="0"/>
        <v>1092.5</v>
      </c>
      <c r="I65" s="36">
        <f t="shared" si="1"/>
        <v>701.5</v>
      </c>
      <c r="J65" s="36">
        <f t="shared" si="2"/>
        <v>632.5</v>
      </c>
      <c r="K65" s="36">
        <f t="shared" si="3"/>
        <v>609.5</v>
      </c>
    </row>
    <row r="66" spans="1:11" ht="15" thickBot="1">
      <c r="A66" s="68"/>
      <c r="B66" s="23" t="s">
        <v>75</v>
      </c>
      <c r="C66" s="24">
        <v>1837</v>
      </c>
      <c r="D66" s="40">
        <v>0.91</v>
      </c>
      <c r="E66" s="41">
        <v>0.59</v>
      </c>
      <c r="F66" s="41">
        <v>0.53</v>
      </c>
      <c r="G66" s="41">
        <v>0.5</v>
      </c>
      <c r="H66" s="42">
        <f t="shared" si="0"/>
        <v>1671.67</v>
      </c>
      <c r="I66" s="42">
        <f t="shared" si="1"/>
        <v>1083.83</v>
      </c>
      <c r="J66" s="42">
        <f t="shared" si="2"/>
        <v>973.61</v>
      </c>
      <c r="K66" s="42">
        <f t="shared" si="3"/>
        <v>918.5</v>
      </c>
    </row>
    <row r="67" spans="1:11" ht="14.25">
      <c r="A67" s="69" t="s">
        <v>91</v>
      </c>
      <c r="B67" s="26" t="s">
        <v>8</v>
      </c>
      <c r="C67" s="26">
        <v>1350</v>
      </c>
      <c r="D67" s="44">
        <v>0.95</v>
      </c>
      <c r="E67" s="45">
        <v>0.61</v>
      </c>
      <c r="F67" s="45">
        <v>0.55000000000000004</v>
      </c>
      <c r="G67" s="45">
        <v>0.53</v>
      </c>
      <c r="H67" s="34">
        <f t="shared" si="0"/>
        <v>1282.5</v>
      </c>
      <c r="I67" s="34">
        <f t="shared" si="1"/>
        <v>823.5</v>
      </c>
      <c r="J67" s="34">
        <f t="shared" si="2"/>
        <v>742.50000000000011</v>
      </c>
      <c r="K67" s="34">
        <f t="shared" si="3"/>
        <v>715.5</v>
      </c>
    </row>
    <row r="68" spans="1:11" ht="14.25">
      <c r="A68" s="70"/>
      <c r="B68" s="21" t="s">
        <v>7</v>
      </c>
      <c r="C68" s="21">
        <v>1590</v>
      </c>
      <c r="D68" s="39">
        <v>0.91</v>
      </c>
      <c r="E68" s="1">
        <v>0.59</v>
      </c>
      <c r="F68" s="1">
        <v>0.53</v>
      </c>
      <c r="G68" s="1">
        <v>0.5</v>
      </c>
      <c r="H68" s="36">
        <f t="shared" ref="H68:H129" si="4">D68*C68</f>
        <v>1446.9</v>
      </c>
      <c r="I68" s="36">
        <f t="shared" ref="I68:I129" si="5">C68*E68</f>
        <v>938.09999999999991</v>
      </c>
      <c r="J68" s="36">
        <f t="shared" ref="J68:J129" si="6">C68*F68</f>
        <v>842.7</v>
      </c>
      <c r="K68" s="36">
        <f t="shared" ref="K68:K129" si="7">C68*G68</f>
        <v>795</v>
      </c>
    </row>
    <row r="69" spans="1:11" ht="14.25">
      <c r="A69" s="70"/>
      <c r="B69" s="21" t="s">
        <v>14</v>
      </c>
      <c r="C69" s="21">
        <v>900</v>
      </c>
      <c r="D69" s="38">
        <v>1.1599999999999999</v>
      </c>
      <c r="E69" s="1">
        <v>0.77</v>
      </c>
      <c r="F69" s="1">
        <v>0.68</v>
      </c>
      <c r="G69" s="1">
        <v>0.63</v>
      </c>
      <c r="H69" s="36">
        <f t="shared" si="4"/>
        <v>1044</v>
      </c>
      <c r="I69" s="36">
        <f t="shared" si="5"/>
        <v>693</v>
      </c>
      <c r="J69" s="36">
        <f t="shared" si="6"/>
        <v>612</v>
      </c>
      <c r="K69" s="36">
        <f t="shared" si="7"/>
        <v>567</v>
      </c>
    </row>
    <row r="70" spans="1:11" ht="14.25">
      <c r="A70" s="70"/>
      <c r="B70" s="21" t="s">
        <v>11</v>
      </c>
      <c r="C70" s="21">
        <v>900</v>
      </c>
      <c r="D70" s="38">
        <v>1.1599999999999999</v>
      </c>
      <c r="E70" s="1">
        <v>0.77</v>
      </c>
      <c r="F70" s="1">
        <v>0.68</v>
      </c>
      <c r="G70" s="1">
        <v>0.63</v>
      </c>
      <c r="H70" s="36">
        <f t="shared" si="4"/>
        <v>1044</v>
      </c>
      <c r="I70" s="36">
        <f t="shared" si="5"/>
        <v>693</v>
      </c>
      <c r="J70" s="36">
        <f t="shared" si="6"/>
        <v>612</v>
      </c>
      <c r="K70" s="36">
        <f t="shared" si="7"/>
        <v>567</v>
      </c>
    </row>
    <row r="71" spans="1:11" ht="14.25">
      <c r="A71" s="70"/>
      <c r="B71" s="22" t="s">
        <v>16</v>
      </c>
      <c r="C71" s="21">
        <v>950</v>
      </c>
      <c r="D71" s="38">
        <v>1.1599999999999999</v>
      </c>
      <c r="E71" s="1">
        <v>0.77</v>
      </c>
      <c r="F71" s="1">
        <v>0.68</v>
      </c>
      <c r="G71" s="1">
        <v>0.63</v>
      </c>
      <c r="H71" s="36">
        <f t="shared" si="4"/>
        <v>1102</v>
      </c>
      <c r="I71" s="36">
        <f t="shared" si="5"/>
        <v>731.5</v>
      </c>
      <c r="J71" s="36">
        <f t="shared" si="6"/>
        <v>646</v>
      </c>
      <c r="K71" s="36">
        <f t="shared" si="7"/>
        <v>598.5</v>
      </c>
    </row>
    <row r="72" spans="1:11" ht="14.25">
      <c r="A72" s="70"/>
      <c r="B72" s="27" t="s">
        <v>50</v>
      </c>
      <c r="C72" s="27">
        <v>873</v>
      </c>
      <c r="D72" s="46">
        <v>1.1599999999999999</v>
      </c>
      <c r="E72" s="47">
        <v>0.77</v>
      </c>
      <c r="F72" s="47">
        <v>0.68</v>
      </c>
      <c r="G72" s="47">
        <v>0.63</v>
      </c>
      <c r="H72" s="48">
        <f t="shared" si="4"/>
        <v>1012.68</v>
      </c>
      <c r="I72" s="48">
        <f t="shared" si="5"/>
        <v>672.21</v>
      </c>
      <c r="J72" s="48">
        <f t="shared" si="6"/>
        <v>593.64</v>
      </c>
      <c r="K72" s="48">
        <f t="shared" si="7"/>
        <v>549.99</v>
      </c>
    </row>
    <row r="73" spans="1:11">
      <c r="A73" s="70"/>
      <c r="B73" s="22" t="s">
        <v>17</v>
      </c>
      <c r="C73" s="21">
        <v>2159</v>
      </c>
      <c r="D73" s="38">
        <v>0.8</v>
      </c>
      <c r="E73" s="38">
        <v>0.49</v>
      </c>
      <c r="F73" s="38">
        <v>0.43</v>
      </c>
      <c r="G73" s="38">
        <v>0.41</v>
      </c>
      <c r="H73" s="36">
        <f t="shared" si="4"/>
        <v>1727.2</v>
      </c>
      <c r="I73" s="36">
        <f t="shared" si="5"/>
        <v>1057.9100000000001</v>
      </c>
      <c r="J73" s="36">
        <f t="shared" si="6"/>
        <v>928.37</v>
      </c>
      <c r="K73" s="36">
        <f t="shared" si="7"/>
        <v>885.18999999999994</v>
      </c>
    </row>
    <row r="74" spans="1:11" ht="14.25">
      <c r="A74" s="70"/>
      <c r="B74" s="22" t="s">
        <v>22</v>
      </c>
      <c r="C74" s="21">
        <v>884</v>
      </c>
      <c r="D74" s="38">
        <v>1.1599999999999999</v>
      </c>
      <c r="E74" s="1">
        <v>0.77</v>
      </c>
      <c r="F74" s="1">
        <v>0.68</v>
      </c>
      <c r="G74" s="1">
        <v>0.63</v>
      </c>
      <c r="H74" s="36">
        <f t="shared" si="4"/>
        <v>1025.4399999999998</v>
      </c>
      <c r="I74" s="36">
        <f t="shared" si="5"/>
        <v>680.68000000000006</v>
      </c>
      <c r="J74" s="36">
        <f t="shared" si="6"/>
        <v>601.12</v>
      </c>
      <c r="K74" s="36">
        <f t="shared" si="7"/>
        <v>556.91999999999996</v>
      </c>
    </row>
    <row r="75" spans="1:11" ht="14.25">
      <c r="A75" s="70"/>
      <c r="B75" s="22" t="s">
        <v>29</v>
      </c>
      <c r="C75" s="21">
        <v>1993</v>
      </c>
      <c r="D75" s="39">
        <v>0.91</v>
      </c>
      <c r="E75" s="1">
        <v>0.59</v>
      </c>
      <c r="F75" s="1">
        <v>0.53</v>
      </c>
      <c r="G75" s="1">
        <v>0.5</v>
      </c>
      <c r="H75" s="36">
        <f t="shared" si="4"/>
        <v>1813.63</v>
      </c>
      <c r="I75" s="36">
        <f t="shared" si="5"/>
        <v>1175.8699999999999</v>
      </c>
      <c r="J75" s="36">
        <f t="shared" si="6"/>
        <v>1056.29</v>
      </c>
      <c r="K75" s="36">
        <f t="shared" si="7"/>
        <v>996.5</v>
      </c>
    </row>
    <row r="76" spans="1:11">
      <c r="A76" s="70"/>
      <c r="B76" s="21" t="s">
        <v>32</v>
      </c>
      <c r="C76" s="21">
        <v>250</v>
      </c>
      <c r="D76" s="35">
        <v>1.27</v>
      </c>
      <c r="E76" s="35">
        <v>0.98</v>
      </c>
      <c r="F76" s="35">
        <v>0.92</v>
      </c>
      <c r="G76" s="35">
        <v>0.88</v>
      </c>
      <c r="H76" s="36">
        <f t="shared" si="4"/>
        <v>317.5</v>
      </c>
      <c r="I76" s="36">
        <f t="shared" si="5"/>
        <v>245</v>
      </c>
      <c r="J76" s="36">
        <f t="shared" si="6"/>
        <v>230</v>
      </c>
      <c r="K76" s="36">
        <f t="shared" si="7"/>
        <v>220</v>
      </c>
    </row>
    <row r="77" spans="1:11" ht="14.25">
      <c r="A77" s="70"/>
      <c r="B77" s="21" t="s">
        <v>34</v>
      </c>
      <c r="C77" s="21">
        <v>530</v>
      </c>
      <c r="D77" s="38">
        <v>1.1599999999999999</v>
      </c>
      <c r="E77" s="1">
        <v>0.77</v>
      </c>
      <c r="F77" s="1">
        <v>0.68</v>
      </c>
      <c r="G77" s="1">
        <v>0.63</v>
      </c>
      <c r="H77" s="36">
        <f t="shared" si="4"/>
        <v>614.79999999999995</v>
      </c>
      <c r="I77" s="36">
        <f t="shared" si="5"/>
        <v>408.1</v>
      </c>
      <c r="J77" s="36">
        <f t="shared" si="6"/>
        <v>360.40000000000003</v>
      </c>
      <c r="K77" s="36">
        <f t="shared" si="7"/>
        <v>333.9</v>
      </c>
    </row>
    <row r="78" spans="1:11">
      <c r="A78" s="70"/>
      <c r="B78" s="22" t="s">
        <v>42</v>
      </c>
      <c r="C78" s="21">
        <v>2656</v>
      </c>
      <c r="D78" s="38">
        <v>0.8</v>
      </c>
      <c r="E78" s="38">
        <v>0.49</v>
      </c>
      <c r="F78" s="38">
        <v>0.43</v>
      </c>
      <c r="G78" s="38">
        <v>0.41</v>
      </c>
      <c r="H78" s="36">
        <f t="shared" si="4"/>
        <v>2124.8000000000002</v>
      </c>
      <c r="I78" s="36">
        <f t="shared" si="5"/>
        <v>1301.44</v>
      </c>
      <c r="J78" s="36">
        <f t="shared" si="6"/>
        <v>1142.08</v>
      </c>
      <c r="K78" s="36">
        <f t="shared" si="7"/>
        <v>1088.96</v>
      </c>
    </row>
    <row r="79" spans="1:11">
      <c r="A79" s="70"/>
      <c r="B79" s="22" t="s">
        <v>46</v>
      </c>
      <c r="C79" s="21">
        <v>2185</v>
      </c>
      <c r="D79" s="38">
        <v>0.8</v>
      </c>
      <c r="E79" s="38">
        <v>0.49</v>
      </c>
      <c r="F79" s="38">
        <v>0.43</v>
      </c>
      <c r="G79" s="38">
        <v>0.41</v>
      </c>
      <c r="H79" s="36">
        <f t="shared" si="4"/>
        <v>1748</v>
      </c>
      <c r="I79" s="36">
        <f t="shared" si="5"/>
        <v>1070.6500000000001</v>
      </c>
      <c r="J79" s="36">
        <f t="shared" si="6"/>
        <v>939.55</v>
      </c>
      <c r="K79" s="36">
        <f t="shared" si="7"/>
        <v>895.84999999999991</v>
      </c>
    </row>
    <row r="80" spans="1:11">
      <c r="A80" s="70"/>
      <c r="B80" s="21" t="s">
        <v>54</v>
      </c>
      <c r="C80" s="21">
        <v>360</v>
      </c>
      <c r="D80" s="35">
        <v>1.27</v>
      </c>
      <c r="E80" s="35">
        <v>0.98</v>
      </c>
      <c r="F80" s="35">
        <v>0.92</v>
      </c>
      <c r="G80" s="35">
        <v>0.88</v>
      </c>
      <c r="H80" s="36">
        <f t="shared" si="4"/>
        <v>457.2</v>
      </c>
      <c r="I80" s="36">
        <f t="shared" si="5"/>
        <v>352.8</v>
      </c>
      <c r="J80" s="36">
        <f t="shared" si="6"/>
        <v>331.2</v>
      </c>
      <c r="K80" s="36">
        <f t="shared" si="7"/>
        <v>316.8</v>
      </c>
    </row>
    <row r="81" spans="1:11">
      <c r="A81" s="70"/>
      <c r="B81" s="22" t="s">
        <v>55</v>
      </c>
      <c r="C81" s="21">
        <v>2048</v>
      </c>
      <c r="D81" s="38">
        <v>0.8</v>
      </c>
      <c r="E81" s="38">
        <v>0.49</v>
      </c>
      <c r="F81" s="38">
        <v>0.43</v>
      </c>
      <c r="G81" s="38">
        <v>0.41</v>
      </c>
      <c r="H81" s="36">
        <f t="shared" si="4"/>
        <v>1638.4</v>
      </c>
      <c r="I81" s="36">
        <f t="shared" si="5"/>
        <v>1003.52</v>
      </c>
      <c r="J81" s="36">
        <f t="shared" si="6"/>
        <v>880.64</v>
      </c>
      <c r="K81" s="36">
        <f t="shared" si="7"/>
        <v>839.68</v>
      </c>
    </row>
    <row r="82" spans="1:11" ht="14.25">
      <c r="A82" s="70"/>
      <c r="B82" s="20" t="s">
        <v>59</v>
      </c>
      <c r="C82" s="21">
        <v>1833</v>
      </c>
      <c r="D82" s="39">
        <v>0.91</v>
      </c>
      <c r="E82" s="1">
        <v>0.59</v>
      </c>
      <c r="F82" s="1">
        <v>0.53</v>
      </c>
      <c r="G82" s="1">
        <v>0.5</v>
      </c>
      <c r="H82" s="36">
        <f t="shared" si="4"/>
        <v>1668.03</v>
      </c>
      <c r="I82" s="36">
        <f t="shared" si="5"/>
        <v>1081.47</v>
      </c>
      <c r="J82" s="36">
        <f t="shared" si="6"/>
        <v>971.49</v>
      </c>
      <c r="K82" s="36">
        <f t="shared" si="7"/>
        <v>916.5</v>
      </c>
    </row>
    <row r="83" spans="1:11" ht="14.25">
      <c r="A83" s="70"/>
      <c r="B83" s="20" t="s">
        <v>63</v>
      </c>
      <c r="C83" s="21">
        <v>1410</v>
      </c>
      <c r="D83" s="37">
        <v>0.95</v>
      </c>
      <c r="E83" s="1">
        <v>0.61</v>
      </c>
      <c r="F83" s="1">
        <v>0.55000000000000004</v>
      </c>
      <c r="G83" s="1">
        <v>0.53</v>
      </c>
      <c r="H83" s="36">
        <f t="shared" si="4"/>
        <v>1339.5</v>
      </c>
      <c r="I83" s="36">
        <f t="shared" si="5"/>
        <v>860.1</v>
      </c>
      <c r="J83" s="36">
        <f t="shared" si="6"/>
        <v>775.50000000000011</v>
      </c>
      <c r="K83" s="36">
        <f t="shared" si="7"/>
        <v>747.30000000000007</v>
      </c>
    </row>
    <row r="84" spans="1:11">
      <c r="A84" s="70"/>
      <c r="B84" s="21" t="s">
        <v>66</v>
      </c>
      <c r="C84" s="21">
        <v>158</v>
      </c>
      <c r="D84" s="39">
        <v>1.48</v>
      </c>
      <c r="E84" s="39">
        <v>1.17</v>
      </c>
      <c r="F84" s="39">
        <v>1.1000000000000001</v>
      </c>
      <c r="G84" s="39">
        <v>1.05</v>
      </c>
      <c r="H84" s="36">
        <f t="shared" si="4"/>
        <v>233.84</v>
      </c>
      <c r="I84" s="36">
        <f t="shared" si="5"/>
        <v>184.85999999999999</v>
      </c>
      <c r="J84" s="36">
        <f t="shared" si="6"/>
        <v>173.8</v>
      </c>
      <c r="K84" s="36">
        <f t="shared" si="7"/>
        <v>165.9</v>
      </c>
    </row>
    <row r="85" spans="1:11" ht="14.25">
      <c r="A85" s="70"/>
      <c r="B85" s="22" t="s">
        <v>67</v>
      </c>
      <c r="C85" s="21">
        <v>1509</v>
      </c>
      <c r="D85" s="39">
        <v>0.91</v>
      </c>
      <c r="E85" s="1">
        <v>0.59</v>
      </c>
      <c r="F85" s="1">
        <v>0.53</v>
      </c>
      <c r="G85" s="1">
        <v>0.5</v>
      </c>
      <c r="H85" s="36">
        <f t="shared" si="4"/>
        <v>1373.19</v>
      </c>
      <c r="I85" s="36">
        <f t="shared" si="5"/>
        <v>890.31</v>
      </c>
      <c r="J85" s="36">
        <f t="shared" si="6"/>
        <v>799.7700000000001</v>
      </c>
      <c r="K85" s="36">
        <f t="shared" si="7"/>
        <v>754.5</v>
      </c>
    </row>
    <row r="86" spans="1:11" ht="14.25">
      <c r="A86" s="70"/>
      <c r="B86" s="21" t="s">
        <v>70</v>
      </c>
      <c r="C86" s="21">
        <v>1050</v>
      </c>
      <c r="D86" s="37">
        <v>0.95</v>
      </c>
      <c r="E86" s="1">
        <v>0.61</v>
      </c>
      <c r="F86" s="1">
        <v>0.55000000000000004</v>
      </c>
      <c r="G86" s="1">
        <v>0.53</v>
      </c>
      <c r="H86" s="36">
        <f t="shared" si="4"/>
        <v>997.5</v>
      </c>
      <c r="I86" s="36">
        <f t="shared" si="5"/>
        <v>640.5</v>
      </c>
      <c r="J86" s="36">
        <f t="shared" si="6"/>
        <v>577.5</v>
      </c>
      <c r="K86" s="36">
        <f t="shared" si="7"/>
        <v>556.5</v>
      </c>
    </row>
    <row r="87" spans="1:11" ht="15" thickBot="1">
      <c r="A87" s="71"/>
      <c r="B87" s="23" t="s">
        <v>75</v>
      </c>
      <c r="C87" s="29">
        <v>1949</v>
      </c>
      <c r="D87" s="40">
        <v>0.91</v>
      </c>
      <c r="E87" s="41">
        <v>0.59</v>
      </c>
      <c r="F87" s="41">
        <v>0.53</v>
      </c>
      <c r="G87" s="41">
        <v>0.5</v>
      </c>
      <c r="H87" s="42">
        <f t="shared" si="4"/>
        <v>1773.5900000000001</v>
      </c>
      <c r="I87" s="42">
        <f t="shared" si="5"/>
        <v>1149.9099999999999</v>
      </c>
      <c r="J87" s="42">
        <f t="shared" si="6"/>
        <v>1032.97</v>
      </c>
      <c r="K87" s="42">
        <f t="shared" si="7"/>
        <v>974.5</v>
      </c>
    </row>
    <row r="88" spans="1:11" ht="14.25">
      <c r="A88" s="69" t="s">
        <v>92</v>
      </c>
      <c r="B88" s="26" t="s">
        <v>8</v>
      </c>
      <c r="C88" s="26">
        <v>1160</v>
      </c>
      <c r="D88" s="44">
        <v>0.95</v>
      </c>
      <c r="E88" s="45">
        <v>0.61</v>
      </c>
      <c r="F88" s="45">
        <v>0.55000000000000004</v>
      </c>
      <c r="G88" s="45">
        <v>0.53</v>
      </c>
      <c r="H88" s="34">
        <f t="shared" si="4"/>
        <v>1102</v>
      </c>
      <c r="I88" s="34">
        <f t="shared" si="5"/>
        <v>707.6</v>
      </c>
      <c r="J88" s="34">
        <f t="shared" si="6"/>
        <v>638</v>
      </c>
      <c r="K88" s="34">
        <f t="shared" si="7"/>
        <v>614.80000000000007</v>
      </c>
    </row>
    <row r="89" spans="1:11" ht="14.25">
      <c r="A89" s="70"/>
      <c r="B89" s="21" t="s">
        <v>7</v>
      </c>
      <c r="C89" s="21">
        <v>1080</v>
      </c>
      <c r="D89" s="37">
        <v>0.95</v>
      </c>
      <c r="E89" s="1">
        <v>0.61</v>
      </c>
      <c r="F89" s="1">
        <v>0.55000000000000004</v>
      </c>
      <c r="G89" s="1">
        <v>0.53</v>
      </c>
      <c r="H89" s="36">
        <f t="shared" si="4"/>
        <v>1026</v>
      </c>
      <c r="I89" s="36">
        <f t="shared" si="5"/>
        <v>658.8</v>
      </c>
      <c r="J89" s="36">
        <f t="shared" si="6"/>
        <v>594</v>
      </c>
      <c r="K89" s="36">
        <f t="shared" si="7"/>
        <v>572.4</v>
      </c>
    </row>
    <row r="90" spans="1:11" ht="14.25">
      <c r="A90" s="70"/>
      <c r="B90" s="21" t="s">
        <v>14</v>
      </c>
      <c r="C90" s="21">
        <v>900</v>
      </c>
      <c r="D90" s="38">
        <v>1.1599999999999999</v>
      </c>
      <c r="E90" s="1">
        <v>0.77</v>
      </c>
      <c r="F90" s="1">
        <v>0.68</v>
      </c>
      <c r="G90" s="1">
        <v>0.63</v>
      </c>
      <c r="H90" s="36">
        <f t="shared" si="4"/>
        <v>1044</v>
      </c>
      <c r="I90" s="36">
        <f t="shared" si="5"/>
        <v>693</v>
      </c>
      <c r="J90" s="36">
        <f t="shared" si="6"/>
        <v>612</v>
      </c>
      <c r="K90" s="36">
        <f t="shared" si="7"/>
        <v>567</v>
      </c>
    </row>
    <row r="91" spans="1:11" ht="14.25">
      <c r="A91" s="70"/>
      <c r="B91" s="21" t="s">
        <v>12</v>
      </c>
      <c r="C91" s="21">
        <v>900</v>
      </c>
      <c r="D91" s="38">
        <v>1.1599999999999999</v>
      </c>
      <c r="E91" s="1">
        <v>0.77</v>
      </c>
      <c r="F91" s="1">
        <v>0.68</v>
      </c>
      <c r="G91" s="1">
        <v>0.63</v>
      </c>
      <c r="H91" s="36">
        <f t="shared" si="4"/>
        <v>1044</v>
      </c>
      <c r="I91" s="36">
        <f t="shared" si="5"/>
        <v>693</v>
      </c>
      <c r="J91" s="36">
        <f t="shared" si="6"/>
        <v>612</v>
      </c>
      <c r="K91" s="36">
        <f t="shared" si="7"/>
        <v>567</v>
      </c>
    </row>
    <row r="92" spans="1:11" ht="14.25">
      <c r="A92" s="70"/>
      <c r="B92" s="30" t="s">
        <v>16</v>
      </c>
      <c r="C92" s="31">
        <v>590</v>
      </c>
      <c r="D92" s="49">
        <v>1.1599999999999999</v>
      </c>
      <c r="E92" s="50">
        <v>0.77</v>
      </c>
      <c r="F92" s="50">
        <v>0.68</v>
      </c>
      <c r="G92" s="50">
        <v>0.63</v>
      </c>
      <c r="H92" s="51">
        <f t="shared" si="4"/>
        <v>684.4</v>
      </c>
      <c r="I92" s="51">
        <f t="shared" si="5"/>
        <v>454.3</v>
      </c>
      <c r="J92" s="51">
        <f t="shared" si="6"/>
        <v>401.20000000000005</v>
      </c>
      <c r="K92" s="51">
        <f t="shared" si="7"/>
        <v>371.7</v>
      </c>
    </row>
    <row r="93" spans="1:11">
      <c r="A93" s="70"/>
      <c r="B93" s="21" t="s">
        <v>50</v>
      </c>
      <c r="C93" s="21">
        <v>401</v>
      </c>
      <c r="D93" s="35">
        <v>1.27</v>
      </c>
      <c r="E93" s="35">
        <v>0.98</v>
      </c>
      <c r="F93" s="35">
        <v>0.92</v>
      </c>
      <c r="G93" s="35">
        <v>0.88</v>
      </c>
      <c r="H93" s="36">
        <f t="shared" si="4"/>
        <v>509.27</v>
      </c>
      <c r="I93" s="36">
        <f t="shared" si="5"/>
        <v>392.98</v>
      </c>
      <c r="J93" s="36">
        <f t="shared" si="6"/>
        <v>368.92</v>
      </c>
      <c r="K93" s="36">
        <f t="shared" si="7"/>
        <v>352.88</v>
      </c>
    </row>
    <row r="94" spans="1:11" ht="14.25">
      <c r="A94" s="70"/>
      <c r="B94" s="22" t="s">
        <v>17</v>
      </c>
      <c r="C94" s="21">
        <v>1286</v>
      </c>
      <c r="D94" s="37">
        <v>0.95</v>
      </c>
      <c r="E94" s="1">
        <v>0.61</v>
      </c>
      <c r="F94" s="1">
        <v>0.55000000000000004</v>
      </c>
      <c r="G94" s="1">
        <v>0.53</v>
      </c>
      <c r="H94" s="36">
        <f t="shared" si="4"/>
        <v>1221.7</v>
      </c>
      <c r="I94" s="36">
        <f t="shared" si="5"/>
        <v>784.46</v>
      </c>
      <c r="J94" s="36">
        <f t="shared" si="6"/>
        <v>707.30000000000007</v>
      </c>
      <c r="K94" s="36">
        <f t="shared" si="7"/>
        <v>681.58</v>
      </c>
    </row>
    <row r="95" spans="1:11" ht="14.25">
      <c r="A95" s="70"/>
      <c r="B95" s="22" t="s">
        <v>22</v>
      </c>
      <c r="C95" s="21">
        <v>954</v>
      </c>
      <c r="D95" s="38">
        <v>1.1599999999999999</v>
      </c>
      <c r="E95" s="1">
        <v>0.77</v>
      </c>
      <c r="F95" s="1">
        <v>0.68</v>
      </c>
      <c r="G95" s="1">
        <v>0.63</v>
      </c>
      <c r="H95" s="36">
        <f t="shared" si="4"/>
        <v>1106.6399999999999</v>
      </c>
      <c r="I95" s="36">
        <f t="shared" si="5"/>
        <v>734.58</v>
      </c>
      <c r="J95" s="36">
        <f t="shared" si="6"/>
        <v>648.72</v>
      </c>
      <c r="K95" s="36">
        <f t="shared" si="7"/>
        <v>601.02</v>
      </c>
    </row>
    <row r="96" spans="1:11" ht="14.25">
      <c r="A96" s="70"/>
      <c r="B96" s="22" t="s">
        <v>29</v>
      </c>
      <c r="C96" s="21">
        <v>1306</v>
      </c>
      <c r="D96" s="37">
        <v>0.95</v>
      </c>
      <c r="E96" s="1">
        <v>0.61</v>
      </c>
      <c r="F96" s="1">
        <v>0.55000000000000004</v>
      </c>
      <c r="G96" s="1">
        <v>0.53</v>
      </c>
      <c r="H96" s="36">
        <f t="shared" si="4"/>
        <v>1240.7</v>
      </c>
      <c r="I96" s="36">
        <f t="shared" si="5"/>
        <v>796.66</v>
      </c>
      <c r="J96" s="36">
        <f t="shared" si="6"/>
        <v>718.30000000000007</v>
      </c>
      <c r="K96" s="36">
        <f t="shared" si="7"/>
        <v>692.18000000000006</v>
      </c>
    </row>
    <row r="97" spans="1:11" ht="14.25">
      <c r="A97" s="70"/>
      <c r="B97" s="21" t="s">
        <v>32</v>
      </c>
      <c r="C97" s="21">
        <v>820</v>
      </c>
      <c r="D97" s="38">
        <v>1.1599999999999999</v>
      </c>
      <c r="E97" s="1">
        <v>0.77</v>
      </c>
      <c r="F97" s="1">
        <v>0.68</v>
      </c>
      <c r="G97" s="1">
        <v>0.63</v>
      </c>
      <c r="H97" s="36">
        <f t="shared" si="4"/>
        <v>951.19999999999993</v>
      </c>
      <c r="I97" s="36">
        <f t="shared" si="5"/>
        <v>631.4</v>
      </c>
      <c r="J97" s="36">
        <f t="shared" si="6"/>
        <v>557.6</v>
      </c>
      <c r="K97" s="36">
        <f t="shared" si="7"/>
        <v>516.6</v>
      </c>
    </row>
    <row r="98" spans="1:11">
      <c r="A98" s="70"/>
      <c r="B98" s="21" t="s">
        <v>34</v>
      </c>
      <c r="C98" s="21">
        <v>484</v>
      </c>
      <c r="D98" s="35">
        <v>1.27</v>
      </c>
      <c r="E98" s="35">
        <v>0.98</v>
      </c>
      <c r="F98" s="35">
        <v>0.92</v>
      </c>
      <c r="G98" s="35">
        <v>0.88</v>
      </c>
      <c r="H98" s="36">
        <f t="shared" si="4"/>
        <v>614.68000000000006</v>
      </c>
      <c r="I98" s="36">
        <f t="shared" si="5"/>
        <v>474.32</v>
      </c>
      <c r="J98" s="36">
        <f t="shared" si="6"/>
        <v>445.28000000000003</v>
      </c>
      <c r="K98" s="36">
        <f t="shared" si="7"/>
        <v>425.92</v>
      </c>
    </row>
    <row r="99" spans="1:11">
      <c r="A99" s="70"/>
      <c r="B99" s="22" t="s">
        <v>42</v>
      </c>
      <c r="C99" s="21">
        <v>2034</v>
      </c>
      <c r="D99" s="38">
        <v>0.8</v>
      </c>
      <c r="E99" s="38">
        <v>0.49</v>
      </c>
      <c r="F99" s="38">
        <v>0.43</v>
      </c>
      <c r="G99" s="38">
        <v>0.41</v>
      </c>
      <c r="H99" s="36">
        <f t="shared" si="4"/>
        <v>1627.2</v>
      </c>
      <c r="I99" s="36">
        <f t="shared" si="5"/>
        <v>996.66</v>
      </c>
      <c r="J99" s="36">
        <f t="shared" si="6"/>
        <v>874.62</v>
      </c>
      <c r="K99" s="36">
        <f t="shared" si="7"/>
        <v>833.93999999999994</v>
      </c>
    </row>
    <row r="100" spans="1:11" ht="14.25">
      <c r="A100" s="70"/>
      <c r="B100" s="22" t="s">
        <v>46</v>
      </c>
      <c r="C100" s="21">
        <v>1701</v>
      </c>
      <c r="D100" s="39">
        <v>0.91</v>
      </c>
      <c r="E100" s="1">
        <v>0.59</v>
      </c>
      <c r="F100" s="1">
        <v>0.53</v>
      </c>
      <c r="G100" s="1">
        <v>0.5</v>
      </c>
      <c r="H100" s="36">
        <f t="shared" si="4"/>
        <v>1547.91</v>
      </c>
      <c r="I100" s="36">
        <f t="shared" si="5"/>
        <v>1003.5899999999999</v>
      </c>
      <c r="J100" s="36">
        <f t="shared" si="6"/>
        <v>901.53000000000009</v>
      </c>
      <c r="K100" s="36">
        <f t="shared" si="7"/>
        <v>850.5</v>
      </c>
    </row>
    <row r="101" spans="1:11" ht="14.25">
      <c r="A101" s="70"/>
      <c r="B101" s="32" t="s">
        <v>54</v>
      </c>
      <c r="C101" s="21">
        <v>690</v>
      </c>
      <c r="D101" s="38">
        <v>1.1599999999999999</v>
      </c>
      <c r="E101" s="1">
        <v>0.77</v>
      </c>
      <c r="F101" s="1">
        <v>0.68</v>
      </c>
      <c r="G101" s="1">
        <v>0.63</v>
      </c>
      <c r="H101" s="36">
        <f t="shared" si="4"/>
        <v>800.4</v>
      </c>
      <c r="I101" s="36">
        <f t="shared" si="5"/>
        <v>531.30000000000007</v>
      </c>
      <c r="J101" s="36">
        <f t="shared" si="6"/>
        <v>469.20000000000005</v>
      </c>
      <c r="K101" s="36">
        <f t="shared" si="7"/>
        <v>434.7</v>
      </c>
    </row>
    <row r="102" spans="1:11" ht="14.25">
      <c r="A102" s="70"/>
      <c r="B102" s="22" t="s">
        <v>55</v>
      </c>
      <c r="C102" s="21">
        <v>1392</v>
      </c>
      <c r="D102" s="37">
        <v>0.95</v>
      </c>
      <c r="E102" s="1">
        <v>0.61</v>
      </c>
      <c r="F102" s="1">
        <v>0.55000000000000004</v>
      </c>
      <c r="G102" s="1">
        <v>0.53</v>
      </c>
      <c r="H102" s="36">
        <f t="shared" si="4"/>
        <v>1322.3999999999999</v>
      </c>
      <c r="I102" s="36">
        <f t="shared" si="5"/>
        <v>849.12</v>
      </c>
      <c r="J102" s="36">
        <f t="shared" si="6"/>
        <v>765.6</v>
      </c>
      <c r="K102" s="36">
        <f t="shared" si="7"/>
        <v>737.76</v>
      </c>
    </row>
    <row r="103" spans="1:11" ht="14.25">
      <c r="A103" s="70"/>
      <c r="B103" s="20" t="s">
        <v>59</v>
      </c>
      <c r="C103" s="21">
        <v>1840</v>
      </c>
      <c r="D103" s="39">
        <v>0.91</v>
      </c>
      <c r="E103" s="1">
        <v>0.59</v>
      </c>
      <c r="F103" s="1">
        <v>0.53</v>
      </c>
      <c r="G103" s="1">
        <v>0.5</v>
      </c>
      <c r="H103" s="36">
        <f t="shared" si="4"/>
        <v>1674.4</v>
      </c>
      <c r="I103" s="36">
        <f t="shared" si="5"/>
        <v>1085.5999999999999</v>
      </c>
      <c r="J103" s="36">
        <f t="shared" si="6"/>
        <v>975.2</v>
      </c>
      <c r="K103" s="36">
        <f t="shared" si="7"/>
        <v>920</v>
      </c>
    </row>
    <row r="104" spans="1:11" ht="14.25">
      <c r="A104" s="70"/>
      <c r="B104" s="20" t="s">
        <v>63</v>
      </c>
      <c r="C104" s="21">
        <v>1066</v>
      </c>
      <c r="D104" s="37">
        <v>0.95</v>
      </c>
      <c r="E104" s="1">
        <v>0.61</v>
      </c>
      <c r="F104" s="1">
        <v>0.55000000000000004</v>
      </c>
      <c r="G104" s="1">
        <v>0.53</v>
      </c>
      <c r="H104" s="36">
        <f t="shared" si="4"/>
        <v>1012.6999999999999</v>
      </c>
      <c r="I104" s="36">
        <f t="shared" si="5"/>
        <v>650.26</v>
      </c>
      <c r="J104" s="36">
        <f t="shared" si="6"/>
        <v>586.30000000000007</v>
      </c>
      <c r="K104" s="36">
        <f t="shared" si="7"/>
        <v>564.98</v>
      </c>
    </row>
    <row r="105" spans="1:11" ht="14.25">
      <c r="A105" s="70"/>
      <c r="B105" s="21" t="s">
        <v>66</v>
      </c>
      <c r="C105" s="21">
        <v>795</v>
      </c>
      <c r="D105" s="38">
        <v>1.1599999999999999</v>
      </c>
      <c r="E105" s="1">
        <v>0.77</v>
      </c>
      <c r="F105" s="1">
        <v>0.68</v>
      </c>
      <c r="G105" s="1">
        <v>0.63</v>
      </c>
      <c r="H105" s="36">
        <f t="shared" si="4"/>
        <v>922.19999999999993</v>
      </c>
      <c r="I105" s="36">
        <f t="shared" si="5"/>
        <v>612.15</v>
      </c>
      <c r="J105" s="36">
        <f t="shared" si="6"/>
        <v>540.6</v>
      </c>
      <c r="K105" s="36">
        <f t="shared" si="7"/>
        <v>500.85</v>
      </c>
    </row>
    <row r="106" spans="1:11" ht="14.25">
      <c r="A106" s="70"/>
      <c r="B106" s="22" t="s">
        <v>67</v>
      </c>
      <c r="C106" s="21">
        <v>1025</v>
      </c>
      <c r="D106" s="37">
        <v>0.95</v>
      </c>
      <c r="E106" s="1">
        <v>0.61</v>
      </c>
      <c r="F106" s="1">
        <v>0.55000000000000004</v>
      </c>
      <c r="G106" s="1">
        <v>0.53</v>
      </c>
      <c r="H106" s="36">
        <f t="shared" si="4"/>
        <v>973.75</v>
      </c>
      <c r="I106" s="36">
        <f t="shared" si="5"/>
        <v>625.25</v>
      </c>
      <c r="J106" s="36">
        <f t="shared" si="6"/>
        <v>563.75</v>
      </c>
      <c r="K106" s="36">
        <f t="shared" si="7"/>
        <v>543.25</v>
      </c>
    </row>
    <row r="107" spans="1:11">
      <c r="A107" s="70"/>
      <c r="B107" s="21" t="s">
        <v>70</v>
      </c>
      <c r="C107" s="21">
        <v>414</v>
      </c>
      <c r="D107" s="35">
        <v>1.27</v>
      </c>
      <c r="E107" s="35">
        <v>0.98</v>
      </c>
      <c r="F107" s="35">
        <v>0.92</v>
      </c>
      <c r="G107" s="35">
        <v>0.88</v>
      </c>
      <c r="H107" s="36">
        <f t="shared" si="4"/>
        <v>525.78</v>
      </c>
      <c r="I107" s="36">
        <f t="shared" si="5"/>
        <v>405.71999999999997</v>
      </c>
      <c r="J107" s="36">
        <f t="shared" si="6"/>
        <v>380.88</v>
      </c>
      <c r="K107" s="36">
        <f t="shared" si="7"/>
        <v>364.32</v>
      </c>
    </row>
    <row r="108" spans="1:11" ht="15" thickBot="1">
      <c r="A108" s="71"/>
      <c r="B108" s="23" t="s">
        <v>75</v>
      </c>
      <c r="C108" s="21">
        <v>1159</v>
      </c>
      <c r="D108" s="52">
        <v>0.95</v>
      </c>
      <c r="E108" s="41">
        <v>0.61</v>
      </c>
      <c r="F108" s="41">
        <v>0.55000000000000004</v>
      </c>
      <c r="G108" s="41">
        <v>0.53</v>
      </c>
      <c r="H108" s="42">
        <f t="shared" si="4"/>
        <v>1101.05</v>
      </c>
      <c r="I108" s="42">
        <f t="shared" si="5"/>
        <v>706.99</v>
      </c>
      <c r="J108" s="42">
        <f t="shared" si="6"/>
        <v>637.45000000000005</v>
      </c>
      <c r="K108" s="42">
        <f t="shared" si="7"/>
        <v>614.27</v>
      </c>
    </row>
    <row r="109" spans="1:11" ht="14.25">
      <c r="A109" s="66" t="s">
        <v>93</v>
      </c>
      <c r="B109" s="20" t="s">
        <v>8</v>
      </c>
      <c r="C109" s="21">
        <v>764</v>
      </c>
      <c r="D109" s="38">
        <v>1.1599999999999999</v>
      </c>
      <c r="E109" s="1">
        <v>0.77</v>
      </c>
      <c r="F109" s="1">
        <v>0.68</v>
      </c>
      <c r="G109" s="1">
        <v>0.63</v>
      </c>
      <c r="H109" s="36">
        <f t="shared" si="4"/>
        <v>886.2399999999999</v>
      </c>
      <c r="I109" s="36">
        <f t="shared" si="5"/>
        <v>588.28</v>
      </c>
      <c r="J109" s="36">
        <f t="shared" si="6"/>
        <v>519.52</v>
      </c>
      <c r="K109" s="36">
        <f t="shared" si="7"/>
        <v>481.32</v>
      </c>
    </row>
    <row r="110" spans="1:11" ht="14.25">
      <c r="A110" s="67"/>
      <c r="B110" s="20" t="s">
        <v>7</v>
      </c>
      <c r="C110" s="21">
        <v>1609</v>
      </c>
      <c r="D110" s="39">
        <v>0.91</v>
      </c>
      <c r="E110" s="1">
        <v>0.59</v>
      </c>
      <c r="F110" s="1">
        <v>0.53</v>
      </c>
      <c r="G110" s="1">
        <v>0.5</v>
      </c>
      <c r="H110" s="36">
        <f t="shared" si="4"/>
        <v>1464.19</v>
      </c>
      <c r="I110" s="36">
        <f t="shared" si="5"/>
        <v>949.31</v>
      </c>
      <c r="J110" s="36">
        <f t="shared" si="6"/>
        <v>852.7700000000001</v>
      </c>
      <c r="K110" s="36">
        <f t="shared" si="7"/>
        <v>804.5</v>
      </c>
    </row>
    <row r="111" spans="1:11">
      <c r="A111" s="67"/>
      <c r="B111" s="20" t="s">
        <v>14</v>
      </c>
      <c r="C111" s="20">
        <v>463</v>
      </c>
      <c r="D111" s="35">
        <v>1.27</v>
      </c>
      <c r="E111" s="35">
        <v>0.98</v>
      </c>
      <c r="F111" s="35">
        <v>0.92</v>
      </c>
      <c r="G111" s="35">
        <v>0.88</v>
      </c>
      <c r="H111" s="36">
        <f t="shared" si="4"/>
        <v>588.01</v>
      </c>
      <c r="I111" s="36">
        <f t="shared" si="5"/>
        <v>453.74</v>
      </c>
      <c r="J111" s="36">
        <f t="shared" si="6"/>
        <v>425.96000000000004</v>
      </c>
      <c r="K111" s="36">
        <f t="shared" si="7"/>
        <v>407.44</v>
      </c>
    </row>
    <row r="112" spans="1:11" ht="14.25">
      <c r="A112" s="67"/>
      <c r="B112" s="20" t="s">
        <v>12</v>
      </c>
      <c r="C112" s="21">
        <v>950</v>
      </c>
      <c r="D112" s="38">
        <v>1.1599999999999999</v>
      </c>
      <c r="E112" s="1">
        <v>0.77</v>
      </c>
      <c r="F112" s="1">
        <v>0.68</v>
      </c>
      <c r="G112" s="1">
        <v>0.63</v>
      </c>
      <c r="H112" s="36">
        <f t="shared" si="4"/>
        <v>1102</v>
      </c>
      <c r="I112" s="36">
        <f t="shared" si="5"/>
        <v>731.5</v>
      </c>
      <c r="J112" s="36">
        <f t="shared" si="6"/>
        <v>646</v>
      </c>
      <c r="K112" s="36">
        <f t="shared" si="7"/>
        <v>598.5</v>
      </c>
    </row>
    <row r="113" spans="1:11" ht="14.25">
      <c r="A113" s="67"/>
      <c r="B113" s="28" t="s">
        <v>11</v>
      </c>
      <c r="C113" s="20">
        <v>590</v>
      </c>
      <c r="D113" s="46">
        <v>1.1599999999999999</v>
      </c>
      <c r="E113" s="47">
        <v>0.77</v>
      </c>
      <c r="F113" s="47">
        <v>0.68</v>
      </c>
      <c r="G113" s="47">
        <v>0.63</v>
      </c>
      <c r="H113" s="48">
        <f t="shared" si="4"/>
        <v>684.4</v>
      </c>
      <c r="I113" s="48">
        <f t="shared" si="5"/>
        <v>454.3</v>
      </c>
      <c r="J113" s="48">
        <f t="shared" si="6"/>
        <v>401.20000000000005</v>
      </c>
      <c r="K113" s="48">
        <f t="shared" si="7"/>
        <v>371.7</v>
      </c>
    </row>
    <row r="114" spans="1:11" ht="14.25">
      <c r="A114" s="67"/>
      <c r="B114" s="22" t="s">
        <v>17</v>
      </c>
      <c r="C114" s="20">
        <v>1522</v>
      </c>
      <c r="D114" s="39">
        <v>0.91</v>
      </c>
      <c r="E114" s="1">
        <v>0.59</v>
      </c>
      <c r="F114" s="1">
        <v>0.53</v>
      </c>
      <c r="G114" s="1">
        <v>0.5</v>
      </c>
      <c r="H114" s="36">
        <f t="shared" si="4"/>
        <v>1385.02</v>
      </c>
      <c r="I114" s="36">
        <f t="shared" si="5"/>
        <v>897.9799999999999</v>
      </c>
      <c r="J114" s="36">
        <f t="shared" si="6"/>
        <v>806.66000000000008</v>
      </c>
      <c r="K114" s="36">
        <f t="shared" si="7"/>
        <v>761</v>
      </c>
    </row>
    <row r="115" spans="1:11" ht="14.25">
      <c r="A115" s="67"/>
      <c r="B115" s="22" t="s">
        <v>22</v>
      </c>
      <c r="C115" s="20">
        <v>1593</v>
      </c>
      <c r="D115" s="39">
        <v>0.91</v>
      </c>
      <c r="E115" s="1">
        <v>0.59</v>
      </c>
      <c r="F115" s="1">
        <v>0.53</v>
      </c>
      <c r="G115" s="1">
        <v>0.5</v>
      </c>
      <c r="H115" s="36">
        <f t="shared" si="4"/>
        <v>1449.63</v>
      </c>
      <c r="I115" s="36">
        <f t="shared" si="5"/>
        <v>939.87</v>
      </c>
      <c r="J115" s="36">
        <f t="shared" si="6"/>
        <v>844.29000000000008</v>
      </c>
      <c r="K115" s="36">
        <f t="shared" si="7"/>
        <v>796.5</v>
      </c>
    </row>
    <row r="116" spans="1:11" ht="14.25">
      <c r="A116" s="67"/>
      <c r="B116" s="22" t="s">
        <v>29</v>
      </c>
      <c r="C116" s="20">
        <v>1654</v>
      </c>
      <c r="D116" s="39">
        <v>0.91</v>
      </c>
      <c r="E116" s="1">
        <v>0.59</v>
      </c>
      <c r="F116" s="1">
        <v>0.53</v>
      </c>
      <c r="G116" s="1">
        <v>0.5</v>
      </c>
      <c r="H116" s="36">
        <f t="shared" si="4"/>
        <v>1505.14</v>
      </c>
      <c r="I116" s="36">
        <f t="shared" si="5"/>
        <v>975.8599999999999</v>
      </c>
      <c r="J116" s="36">
        <f t="shared" si="6"/>
        <v>876.62</v>
      </c>
      <c r="K116" s="36">
        <f t="shared" si="7"/>
        <v>827</v>
      </c>
    </row>
    <row r="117" spans="1:11" ht="14.25">
      <c r="A117" s="67"/>
      <c r="B117" s="20" t="s">
        <v>32</v>
      </c>
      <c r="C117" s="20">
        <v>930</v>
      </c>
      <c r="D117" s="38">
        <v>1.1599999999999999</v>
      </c>
      <c r="E117" s="1">
        <v>0.77</v>
      </c>
      <c r="F117" s="1">
        <v>0.68</v>
      </c>
      <c r="G117" s="1">
        <v>0.63</v>
      </c>
      <c r="H117" s="36">
        <f t="shared" si="4"/>
        <v>1078.8</v>
      </c>
      <c r="I117" s="36">
        <f t="shared" si="5"/>
        <v>716.1</v>
      </c>
      <c r="J117" s="36">
        <f t="shared" si="6"/>
        <v>632.40000000000009</v>
      </c>
      <c r="K117" s="36">
        <f t="shared" si="7"/>
        <v>585.9</v>
      </c>
    </row>
    <row r="118" spans="1:11" ht="14.25">
      <c r="A118" s="67"/>
      <c r="B118" s="21" t="s">
        <v>34</v>
      </c>
      <c r="C118" s="20">
        <v>690</v>
      </c>
      <c r="D118" s="38">
        <v>1.1599999999999999</v>
      </c>
      <c r="E118" s="1">
        <v>0.77</v>
      </c>
      <c r="F118" s="1">
        <v>0.68</v>
      </c>
      <c r="G118" s="1">
        <v>0.63</v>
      </c>
      <c r="H118" s="36">
        <f t="shared" si="4"/>
        <v>800.4</v>
      </c>
      <c r="I118" s="36">
        <f t="shared" si="5"/>
        <v>531.30000000000007</v>
      </c>
      <c r="J118" s="36">
        <f t="shared" si="6"/>
        <v>469.20000000000005</v>
      </c>
      <c r="K118" s="36">
        <f t="shared" si="7"/>
        <v>434.7</v>
      </c>
    </row>
    <row r="119" spans="1:11">
      <c r="A119" s="67"/>
      <c r="B119" s="22" t="s">
        <v>42</v>
      </c>
      <c r="C119" s="20">
        <v>2485</v>
      </c>
      <c r="D119" s="38">
        <v>0.8</v>
      </c>
      <c r="E119" s="38">
        <v>0.49</v>
      </c>
      <c r="F119" s="38">
        <v>0.43</v>
      </c>
      <c r="G119" s="38">
        <v>0.41</v>
      </c>
      <c r="H119" s="36">
        <f t="shared" si="4"/>
        <v>1988</v>
      </c>
      <c r="I119" s="36">
        <f t="shared" si="5"/>
        <v>1217.6500000000001</v>
      </c>
      <c r="J119" s="36">
        <f t="shared" si="6"/>
        <v>1068.55</v>
      </c>
      <c r="K119" s="36">
        <f t="shared" si="7"/>
        <v>1018.8499999999999</v>
      </c>
    </row>
    <row r="120" spans="1:11" ht="14.25">
      <c r="A120" s="67"/>
      <c r="B120" s="22" t="s">
        <v>46</v>
      </c>
      <c r="C120" s="20">
        <v>1187</v>
      </c>
      <c r="D120" s="37">
        <v>0.95</v>
      </c>
      <c r="E120" s="1">
        <v>0.61</v>
      </c>
      <c r="F120" s="1">
        <v>0.55000000000000004</v>
      </c>
      <c r="G120" s="1">
        <v>0.53</v>
      </c>
      <c r="H120" s="36">
        <f t="shared" si="4"/>
        <v>1127.6499999999999</v>
      </c>
      <c r="I120" s="36">
        <f t="shared" si="5"/>
        <v>724.06999999999994</v>
      </c>
      <c r="J120" s="36">
        <f t="shared" si="6"/>
        <v>652.85</v>
      </c>
      <c r="K120" s="36">
        <f t="shared" si="7"/>
        <v>629.11</v>
      </c>
    </row>
    <row r="121" spans="1:11" ht="14.25">
      <c r="A121" s="67"/>
      <c r="B121" s="21" t="s">
        <v>50</v>
      </c>
      <c r="C121" s="20">
        <v>954</v>
      </c>
      <c r="D121" s="38">
        <v>1.1599999999999999</v>
      </c>
      <c r="E121" s="1">
        <v>0.77</v>
      </c>
      <c r="F121" s="1">
        <v>0.68</v>
      </c>
      <c r="G121" s="1">
        <v>0.63</v>
      </c>
      <c r="H121" s="36">
        <f t="shared" si="4"/>
        <v>1106.6399999999999</v>
      </c>
      <c r="I121" s="36">
        <f t="shared" si="5"/>
        <v>734.58</v>
      </c>
      <c r="J121" s="36">
        <f t="shared" si="6"/>
        <v>648.72</v>
      </c>
      <c r="K121" s="36">
        <f t="shared" si="7"/>
        <v>601.02</v>
      </c>
    </row>
    <row r="122" spans="1:11" ht="14.25">
      <c r="A122" s="67"/>
      <c r="B122" s="20" t="s">
        <v>54</v>
      </c>
      <c r="C122" s="20">
        <v>760</v>
      </c>
      <c r="D122" s="38">
        <v>1.1599999999999999</v>
      </c>
      <c r="E122" s="1">
        <v>0.77</v>
      </c>
      <c r="F122" s="1">
        <v>0.68</v>
      </c>
      <c r="G122" s="1">
        <v>0.63</v>
      </c>
      <c r="H122" s="36">
        <f t="shared" si="4"/>
        <v>881.59999999999991</v>
      </c>
      <c r="I122" s="36">
        <f t="shared" si="5"/>
        <v>585.20000000000005</v>
      </c>
      <c r="J122" s="36">
        <f t="shared" si="6"/>
        <v>516.80000000000007</v>
      </c>
      <c r="K122" s="36">
        <f t="shared" si="7"/>
        <v>478.8</v>
      </c>
    </row>
    <row r="123" spans="1:11" ht="14.25">
      <c r="A123" s="67"/>
      <c r="B123" s="22" t="s">
        <v>55</v>
      </c>
      <c r="C123" s="20">
        <v>1877</v>
      </c>
      <c r="D123" s="39">
        <v>0.91</v>
      </c>
      <c r="E123" s="1">
        <v>0.59</v>
      </c>
      <c r="F123" s="1">
        <v>0.53</v>
      </c>
      <c r="G123" s="1">
        <v>0.5</v>
      </c>
      <c r="H123" s="36">
        <f t="shared" si="4"/>
        <v>1708.0700000000002</v>
      </c>
      <c r="I123" s="36">
        <f t="shared" si="5"/>
        <v>1107.4299999999998</v>
      </c>
      <c r="J123" s="36">
        <f t="shared" si="6"/>
        <v>994.81000000000006</v>
      </c>
      <c r="K123" s="36">
        <f t="shared" si="7"/>
        <v>938.5</v>
      </c>
    </row>
    <row r="124" spans="1:11" ht="14.25">
      <c r="A124" s="67"/>
      <c r="B124" s="20" t="s">
        <v>59</v>
      </c>
      <c r="C124" s="20">
        <v>1461</v>
      </c>
      <c r="D124" s="37">
        <v>0.95</v>
      </c>
      <c r="E124" s="1">
        <v>0.61</v>
      </c>
      <c r="F124" s="1">
        <v>0.55000000000000004</v>
      </c>
      <c r="G124" s="1">
        <v>0.53</v>
      </c>
      <c r="H124" s="36">
        <f t="shared" si="4"/>
        <v>1387.95</v>
      </c>
      <c r="I124" s="36">
        <f t="shared" si="5"/>
        <v>891.21</v>
      </c>
      <c r="J124" s="36">
        <f t="shared" si="6"/>
        <v>803.55000000000007</v>
      </c>
      <c r="K124" s="36">
        <f t="shared" si="7"/>
        <v>774.33</v>
      </c>
    </row>
    <row r="125" spans="1:11">
      <c r="A125" s="67"/>
      <c r="B125" s="20" t="s">
        <v>63</v>
      </c>
      <c r="C125" s="20">
        <v>485</v>
      </c>
      <c r="D125" s="35">
        <v>1.27</v>
      </c>
      <c r="E125" s="35">
        <v>0.98</v>
      </c>
      <c r="F125" s="35">
        <v>0.92</v>
      </c>
      <c r="G125" s="35">
        <v>0.88</v>
      </c>
      <c r="H125" s="36">
        <f t="shared" si="4"/>
        <v>615.95000000000005</v>
      </c>
      <c r="I125" s="36">
        <f t="shared" si="5"/>
        <v>475.3</v>
      </c>
      <c r="J125" s="36">
        <f t="shared" si="6"/>
        <v>446.20000000000005</v>
      </c>
      <c r="K125" s="36">
        <f t="shared" si="7"/>
        <v>426.8</v>
      </c>
    </row>
    <row r="126" spans="1:11" ht="14.25">
      <c r="A126" s="67"/>
      <c r="B126" s="20" t="s">
        <v>66</v>
      </c>
      <c r="C126" s="20">
        <v>898</v>
      </c>
      <c r="D126" s="38">
        <v>1.1599999999999999</v>
      </c>
      <c r="E126" s="1">
        <v>0.77</v>
      </c>
      <c r="F126" s="1">
        <v>0.68</v>
      </c>
      <c r="G126" s="1">
        <v>0.63</v>
      </c>
      <c r="H126" s="36">
        <f t="shared" si="4"/>
        <v>1041.6799999999998</v>
      </c>
      <c r="I126" s="36">
        <f t="shared" si="5"/>
        <v>691.46</v>
      </c>
      <c r="J126" s="36">
        <f t="shared" si="6"/>
        <v>610.6400000000001</v>
      </c>
      <c r="K126" s="36">
        <f t="shared" si="7"/>
        <v>565.74</v>
      </c>
    </row>
    <row r="127" spans="1:11" ht="14.25">
      <c r="A127" s="67"/>
      <c r="B127" s="22" t="s">
        <v>67</v>
      </c>
      <c r="C127" s="20">
        <v>511</v>
      </c>
      <c r="D127" s="38">
        <v>1.1599999999999999</v>
      </c>
      <c r="E127" s="1">
        <v>0.77</v>
      </c>
      <c r="F127" s="1">
        <v>0.68</v>
      </c>
      <c r="G127" s="1">
        <v>0.63</v>
      </c>
      <c r="H127" s="36">
        <f t="shared" si="4"/>
        <v>592.76</v>
      </c>
      <c r="I127" s="36">
        <f t="shared" si="5"/>
        <v>393.47</v>
      </c>
      <c r="J127" s="36">
        <f t="shared" si="6"/>
        <v>347.48</v>
      </c>
      <c r="K127" s="36">
        <f t="shared" si="7"/>
        <v>321.93</v>
      </c>
    </row>
    <row r="128" spans="1:11" ht="14.25">
      <c r="A128" s="67"/>
      <c r="B128" s="20" t="s">
        <v>70</v>
      </c>
      <c r="C128" s="20">
        <v>923</v>
      </c>
      <c r="D128" s="38">
        <v>1.1599999999999999</v>
      </c>
      <c r="E128" s="1">
        <v>0.77</v>
      </c>
      <c r="F128" s="1">
        <v>0.68</v>
      </c>
      <c r="G128" s="1">
        <v>0.63</v>
      </c>
      <c r="H128" s="36">
        <f t="shared" si="4"/>
        <v>1070.6799999999998</v>
      </c>
      <c r="I128" s="36">
        <f t="shared" si="5"/>
        <v>710.71</v>
      </c>
      <c r="J128" s="36">
        <f t="shared" si="6"/>
        <v>627.6400000000001</v>
      </c>
      <c r="K128" s="36">
        <f t="shared" si="7"/>
        <v>581.49</v>
      </c>
    </row>
    <row r="129" spans="1:11" ht="15" thickBot="1">
      <c r="A129" s="68"/>
      <c r="B129" s="23" t="s">
        <v>75</v>
      </c>
      <c r="C129" s="20">
        <v>1403</v>
      </c>
      <c r="D129" s="52">
        <v>0.95</v>
      </c>
      <c r="E129" s="41">
        <v>0.61</v>
      </c>
      <c r="F129" s="41">
        <v>0.55000000000000004</v>
      </c>
      <c r="G129" s="41">
        <v>0.53</v>
      </c>
      <c r="H129" s="42">
        <f t="shared" si="4"/>
        <v>1332.85</v>
      </c>
      <c r="I129" s="42">
        <f t="shared" si="5"/>
        <v>855.82999999999993</v>
      </c>
      <c r="J129" s="42">
        <f t="shared" si="6"/>
        <v>771.65000000000009</v>
      </c>
      <c r="K129" s="42">
        <f t="shared" si="7"/>
        <v>743.59</v>
      </c>
    </row>
  </sheetData>
  <mergeCells count="12">
    <mergeCell ref="A4:A24"/>
    <mergeCell ref="A109:A129"/>
    <mergeCell ref="A25:A45"/>
    <mergeCell ref="A46:A66"/>
    <mergeCell ref="A67:A87"/>
    <mergeCell ref="A88:A108"/>
    <mergeCell ref="A1:K1"/>
    <mergeCell ref="A2:A3"/>
    <mergeCell ref="B2:B3"/>
    <mergeCell ref="C2:C3"/>
    <mergeCell ref="D2:G2"/>
    <mergeCell ref="H2:K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0"/>
  <sheetViews>
    <sheetView workbookViewId="0">
      <selection activeCell="D30" sqref="D30"/>
    </sheetView>
  </sheetViews>
  <sheetFormatPr defaultRowHeight="13.5"/>
  <cols>
    <col min="2" max="2" width="10.75" customWidth="1"/>
    <col min="3" max="3" width="18.875" customWidth="1"/>
    <col min="4" max="4" width="11.375" customWidth="1"/>
    <col min="5" max="5" width="12" customWidth="1"/>
    <col min="6" max="6" width="8.75" customWidth="1"/>
  </cols>
  <sheetData>
    <row r="1" spans="1:6" ht="30" customHeight="1" thickBot="1">
      <c r="A1" s="75" t="s">
        <v>119</v>
      </c>
      <c r="B1" s="76"/>
      <c r="C1" s="76"/>
      <c r="D1" s="76"/>
      <c r="E1" s="76"/>
      <c r="F1" s="77"/>
    </row>
    <row r="2" spans="1:6" ht="56.25" customHeight="1" thickBot="1">
      <c r="A2" s="53" t="s">
        <v>95</v>
      </c>
      <c r="B2" s="54" t="s">
        <v>96</v>
      </c>
      <c r="C2" s="54" t="s">
        <v>97</v>
      </c>
      <c r="D2" s="54" t="s">
        <v>116</v>
      </c>
      <c r="E2" s="54" t="s">
        <v>117</v>
      </c>
      <c r="F2" s="54" t="s">
        <v>118</v>
      </c>
    </row>
    <row r="3" spans="1:6" ht="18" customHeight="1" thickBot="1">
      <c r="A3" s="72" t="s">
        <v>113</v>
      </c>
      <c r="B3" s="56" t="s">
        <v>98</v>
      </c>
      <c r="C3" s="55" t="s">
        <v>104</v>
      </c>
      <c r="D3" s="56">
        <v>25</v>
      </c>
      <c r="E3" s="56">
        <v>25</v>
      </c>
      <c r="F3" s="56">
        <v>20</v>
      </c>
    </row>
    <row r="4" spans="1:6" ht="18" customHeight="1" thickBot="1">
      <c r="A4" s="73"/>
      <c r="B4" s="56" t="s">
        <v>100</v>
      </c>
      <c r="C4" s="55" t="s">
        <v>105</v>
      </c>
      <c r="D4" s="56">
        <v>25</v>
      </c>
      <c r="E4" s="56">
        <v>25</v>
      </c>
      <c r="F4" s="56">
        <v>20</v>
      </c>
    </row>
    <row r="5" spans="1:6" ht="18" customHeight="1" thickBot="1">
      <c r="A5" s="74"/>
      <c r="B5" s="56" t="s">
        <v>102</v>
      </c>
      <c r="C5" s="55" t="s">
        <v>106</v>
      </c>
      <c r="D5" s="56">
        <v>25</v>
      </c>
      <c r="E5" s="56">
        <v>25</v>
      </c>
      <c r="F5" s="56">
        <v>20</v>
      </c>
    </row>
    <row r="6" spans="1:6" ht="18" customHeight="1" thickBot="1">
      <c r="A6" s="72" t="s">
        <v>112</v>
      </c>
      <c r="B6" s="56" t="s">
        <v>98</v>
      </c>
      <c r="C6" s="55" t="s">
        <v>104</v>
      </c>
      <c r="D6" s="56">
        <v>25</v>
      </c>
      <c r="E6" s="56">
        <v>25</v>
      </c>
      <c r="F6" s="56">
        <v>20</v>
      </c>
    </row>
    <row r="7" spans="1:6" ht="18" customHeight="1" thickBot="1">
      <c r="A7" s="73"/>
      <c r="B7" s="56" t="s">
        <v>100</v>
      </c>
      <c r="C7" s="55" t="s">
        <v>105</v>
      </c>
      <c r="D7" s="56">
        <v>25</v>
      </c>
      <c r="E7" s="56">
        <v>25</v>
      </c>
      <c r="F7" s="56">
        <v>20</v>
      </c>
    </row>
    <row r="8" spans="1:6" ht="18" customHeight="1" thickBot="1">
      <c r="A8" s="74"/>
      <c r="B8" s="56" t="s">
        <v>102</v>
      </c>
      <c r="C8" s="55" t="s">
        <v>106</v>
      </c>
      <c r="D8" s="56">
        <v>25</v>
      </c>
      <c r="E8" s="56">
        <v>25</v>
      </c>
      <c r="F8" s="56">
        <v>20</v>
      </c>
    </row>
    <row r="9" spans="1:6" ht="18" customHeight="1" thickBot="1">
      <c r="A9" s="72" t="s">
        <v>114</v>
      </c>
      <c r="B9" s="56" t="s">
        <v>98</v>
      </c>
      <c r="C9" s="55" t="s">
        <v>107</v>
      </c>
      <c r="D9" s="56">
        <v>25</v>
      </c>
      <c r="E9" s="56">
        <v>25</v>
      </c>
      <c r="F9" s="56">
        <v>20</v>
      </c>
    </row>
    <row r="10" spans="1:6" ht="18" customHeight="1" thickBot="1">
      <c r="A10" s="73"/>
      <c r="B10" s="56" t="s">
        <v>100</v>
      </c>
      <c r="C10" s="55" t="s">
        <v>108</v>
      </c>
      <c r="D10" s="56">
        <v>25</v>
      </c>
      <c r="E10" s="56">
        <v>25</v>
      </c>
      <c r="F10" s="56">
        <v>20</v>
      </c>
    </row>
    <row r="11" spans="1:6" ht="18" customHeight="1" thickBot="1">
      <c r="A11" s="74"/>
      <c r="B11" s="56" t="s">
        <v>102</v>
      </c>
      <c r="C11" s="55" t="s">
        <v>109</v>
      </c>
      <c r="D11" s="56">
        <v>25</v>
      </c>
      <c r="E11" s="56">
        <v>25</v>
      </c>
      <c r="F11" s="56">
        <v>20</v>
      </c>
    </row>
    <row r="12" spans="1:6" ht="18" customHeight="1" thickBot="1">
      <c r="A12" s="72" t="s">
        <v>111</v>
      </c>
      <c r="B12" s="56" t="s">
        <v>98</v>
      </c>
      <c r="C12" s="55" t="s">
        <v>104</v>
      </c>
      <c r="D12" s="56">
        <v>25</v>
      </c>
      <c r="E12" s="56">
        <v>25</v>
      </c>
      <c r="F12" s="56">
        <v>20</v>
      </c>
    </row>
    <row r="13" spans="1:6" ht="18" customHeight="1" thickBot="1">
      <c r="A13" s="73"/>
      <c r="B13" s="56" t="s">
        <v>100</v>
      </c>
      <c r="C13" s="55" t="s">
        <v>105</v>
      </c>
      <c r="D13" s="56">
        <v>25</v>
      </c>
      <c r="E13" s="56">
        <v>25</v>
      </c>
      <c r="F13" s="56">
        <v>20</v>
      </c>
    </row>
    <row r="14" spans="1:6" ht="18" customHeight="1" thickBot="1">
      <c r="A14" s="74"/>
      <c r="B14" s="56" t="s">
        <v>102</v>
      </c>
      <c r="C14" s="55" t="s">
        <v>106</v>
      </c>
      <c r="D14" s="56">
        <v>25</v>
      </c>
      <c r="E14" s="56">
        <v>25</v>
      </c>
      <c r="F14" s="56">
        <v>20</v>
      </c>
    </row>
    <row r="15" spans="1:6" ht="18" customHeight="1" thickBot="1">
      <c r="A15" s="72" t="s">
        <v>115</v>
      </c>
      <c r="B15" s="56" t="s">
        <v>98</v>
      </c>
      <c r="C15" s="55" t="s">
        <v>99</v>
      </c>
      <c r="D15" s="56">
        <v>25</v>
      </c>
      <c r="E15" s="56">
        <v>25</v>
      </c>
      <c r="F15" s="56">
        <v>20</v>
      </c>
    </row>
    <row r="16" spans="1:6" ht="18" customHeight="1" thickBot="1">
      <c r="A16" s="73"/>
      <c r="B16" s="56" t="s">
        <v>100</v>
      </c>
      <c r="C16" s="55" t="s">
        <v>101</v>
      </c>
      <c r="D16" s="56">
        <v>25</v>
      </c>
      <c r="E16" s="56">
        <v>25</v>
      </c>
      <c r="F16" s="56">
        <v>20</v>
      </c>
    </row>
    <row r="17" spans="1:6" ht="18" customHeight="1" thickBot="1">
      <c r="A17" s="74"/>
      <c r="B17" s="56" t="s">
        <v>102</v>
      </c>
      <c r="C17" s="55" t="s">
        <v>103</v>
      </c>
      <c r="D17" s="56">
        <v>25</v>
      </c>
      <c r="E17" s="56">
        <v>25</v>
      </c>
      <c r="F17" s="56">
        <v>20</v>
      </c>
    </row>
    <row r="18" spans="1:6" ht="18" customHeight="1" thickBot="1">
      <c r="A18" s="72" t="s">
        <v>110</v>
      </c>
      <c r="B18" s="56" t="s">
        <v>98</v>
      </c>
      <c r="C18" s="55" t="s">
        <v>107</v>
      </c>
      <c r="D18" s="56">
        <v>25</v>
      </c>
      <c r="E18" s="56">
        <v>25</v>
      </c>
      <c r="F18" s="56">
        <v>20</v>
      </c>
    </row>
    <row r="19" spans="1:6" ht="18" customHeight="1" thickBot="1">
      <c r="A19" s="73"/>
      <c r="B19" s="56" t="s">
        <v>100</v>
      </c>
      <c r="C19" s="55" t="s">
        <v>108</v>
      </c>
      <c r="D19" s="56">
        <v>25</v>
      </c>
      <c r="E19" s="56">
        <v>25</v>
      </c>
      <c r="F19" s="56">
        <v>20</v>
      </c>
    </row>
    <row r="20" spans="1:6" ht="18" customHeight="1" thickBot="1">
      <c r="A20" s="74"/>
      <c r="B20" s="56" t="s">
        <v>102</v>
      </c>
      <c r="C20" s="55" t="s">
        <v>109</v>
      </c>
      <c r="D20" s="56">
        <v>25</v>
      </c>
      <c r="E20" s="56">
        <v>25</v>
      </c>
      <c r="F20" s="56">
        <v>20</v>
      </c>
    </row>
  </sheetData>
  <mergeCells count="7">
    <mergeCell ref="A18:A20"/>
    <mergeCell ref="A12:A14"/>
    <mergeCell ref="A6:A8"/>
    <mergeCell ref="A1:F1"/>
    <mergeCell ref="A15:A17"/>
    <mergeCell ref="A3:A5"/>
    <mergeCell ref="A9:A1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良中行冷链物流班车配送表</vt:lpstr>
      <vt:lpstr>良中行冷链班车标准运费价格表</vt:lpstr>
      <vt:lpstr>各区域仓储费用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2014-01-04T01:32:05Z</cp:lastPrinted>
  <dcterms:created xsi:type="dcterms:W3CDTF">2006-09-16T00:00:00Z</dcterms:created>
  <dcterms:modified xsi:type="dcterms:W3CDTF">2014-01-06T09:27:08Z</dcterms:modified>
</cp:coreProperties>
</file>